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codeName="ThisWorkbook" defaultThemeVersion="124226"/>
  <xr:revisionPtr revIDLastSave="0" documentId="8_{C91271D0-BAA0-4FD7-B68A-5AB7350492DB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Pol'!$A$1:$V$113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2" l="1"/>
  <c r="G33" i="12"/>
  <c r="G108" i="12" l="1"/>
  <c r="G109" i="12"/>
  <c r="G110" i="12"/>
  <c r="G111" i="12"/>
  <c r="G112" i="12"/>
  <c r="G113" i="12"/>
  <c r="G114" i="12"/>
  <c r="G115" i="12"/>
  <c r="G116" i="12"/>
  <c r="G117" i="12"/>
  <c r="G107" i="12"/>
  <c r="G100" i="12"/>
  <c r="G101" i="12"/>
  <c r="G102" i="12"/>
  <c r="G103" i="12"/>
  <c r="G104" i="12"/>
  <c r="G105" i="12"/>
  <c r="G9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79" i="12"/>
  <c r="G77" i="12"/>
  <c r="G76" i="12"/>
  <c r="G75" i="12"/>
  <c r="G74" i="12"/>
  <c r="G64" i="12"/>
  <c r="G65" i="12"/>
  <c r="G66" i="12"/>
  <c r="G67" i="12"/>
  <c r="G68" i="12"/>
  <c r="G69" i="12"/>
  <c r="G70" i="12"/>
  <c r="G71" i="12"/>
  <c r="G72" i="12"/>
  <c r="G63" i="12"/>
  <c r="G40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5" i="12"/>
  <c r="G36" i="12"/>
  <c r="G37" i="12"/>
  <c r="G38" i="12"/>
  <c r="G8" i="12"/>
  <c r="G78" i="12" l="1"/>
  <c r="G73" i="12"/>
  <c r="G39" i="12"/>
  <c r="G106" i="12"/>
  <c r="G98" i="12"/>
  <c r="G7" i="12"/>
  <c r="M77" i="12"/>
  <c r="K77" i="12"/>
  <c r="I77" i="12"/>
  <c r="M76" i="12"/>
  <c r="K76" i="12"/>
  <c r="I76" i="12"/>
  <c r="M75" i="12"/>
  <c r="K75" i="12"/>
  <c r="I75" i="12"/>
  <c r="M74" i="12"/>
  <c r="K74" i="12"/>
  <c r="I74" i="12"/>
  <c r="I62" i="1" l="1"/>
  <c r="I63" i="1" l="1"/>
  <c r="I61" i="1" l="1"/>
  <c r="M109" i="12" l="1"/>
  <c r="M108" i="12"/>
  <c r="M100" i="12"/>
  <c r="M101" i="12"/>
  <c r="M105" i="12"/>
  <c r="M40" i="12"/>
  <c r="M79" i="12"/>
  <c r="I40" i="12"/>
  <c r="K40" i="12"/>
  <c r="O40" i="12"/>
  <c r="Q40" i="12"/>
  <c r="U40" i="12"/>
  <c r="I79" i="12"/>
  <c r="K79" i="12"/>
  <c r="O79" i="12"/>
  <c r="Q79" i="12"/>
  <c r="U79" i="12"/>
  <c r="I99" i="12"/>
  <c r="K99" i="12"/>
  <c r="O99" i="12"/>
  <c r="Q99" i="12"/>
  <c r="U99" i="12"/>
  <c r="I100" i="12"/>
  <c r="K100" i="12"/>
  <c r="O100" i="12"/>
  <c r="Q100" i="12"/>
  <c r="U100" i="12"/>
  <c r="I101" i="12"/>
  <c r="K101" i="12"/>
  <c r="O101" i="12"/>
  <c r="Q101" i="12"/>
  <c r="U101" i="12"/>
  <c r="I105" i="12"/>
  <c r="K105" i="12"/>
  <c r="O105" i="12"/>
  <c r="Q105" i="12"/>
  <c r="U105" i="12"/>
  <c r="I107" i="12"/>
  <c r="K107" i="12"/>
  <c r="O107" i="12"/>
  <c r="Q107" i="12"/>
  <c r="U107" i="12"/>
  <c r="I108" i="12"/>
  <c r="K108" i="12"/>
  <c r="O108" i="12"/>
  <c r="Q108" i="12"/>
  <c r="U108" i="12"/>
  <c r="I109" i="12"/>
  <c r="K109" i="12"/>
  <c r="O109" i="12"/>
  <c r="Q109" i="12"/>
  <c r="U109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6" i="1" l="1"/>
  <c r="M107" i="12"/>
  <c r="M106" i="12" s="1"/>
  <c r="I65" i="1"/>
  <c r="U106" i="12"/>
  <c r="O98" i="12"/>
  <c r="M39" i="12"/>
  <c r="I64" i="1"/>
  <c r="O39" i="12"/>
  <c r="Q78" i="12"/>
  <c r="I78" i="12"/>
  <c r="K39" i="12"/>
  <c r="K106" i="12"/>
  <c r="M78" i="12"/>
  <c r="Q106" i="12"/>
  <c r="I106" i="12"/>
  <c r="U39" i="12"/>
  <c r="U98" i="12"/>
  <c r="O78" i="12"/>
  <c r="Q98" i="12"/>
  <c r="K78" i="12"/>
  <c r="M99" i="12"/>
  <c r="M98" i="12" s="1"/>
  <c r="K98" i="12"/>
  <c r="U78" i="12"/>
  <c r="Q39" i="12"/>
  <c r="I39" i="12"/>
  <c r="O106" i="12"/>
  <c r="I98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<sst xmlns="http://schemas.openxmlformats.org/spreadsheetml/2006/main" count="380" uniqueCount="229">
  <si>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</si>
  <si>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</si>
  <si>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</si>
  <si>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</si>
  <si>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</si>
  <si>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</si>
  <si>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</si>
  <si>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</si>
  <si>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</si>
  <si>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</si>
  <si>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</si>
  <si>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</si>
  <si>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</si>
  <si>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</si>
  <si>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</si>
  <si>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</si>
  <si>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</si>
  <si>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</si>
  <si>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</si>
  <si>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</si>
  <si>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</si>
  <si>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</si>
  <si>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</si>
  <si>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</si>
  <si>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</si>
  <si>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</si>
  <si>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</si>
  <si>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</si>
  <si>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</si>
  <si>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</si>
  <si>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</si>
  <si>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</si>
  <si>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</si>
  <si>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</si>
  <si>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</si>
  <si>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</si>
  <si>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</si>
  <si>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</si>
  <si>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</si>
  <si>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</si>
  <si>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</si>
  <si>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</si>
  <si>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</si>
  <si>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</si>
  <si>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</si>
  <si>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</si>
  <si>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</si>
  <si>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</si>
  <si>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</si>
  <si>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</si>
  <si>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</si>
  <si>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</si>
  <si>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</si>
  <si>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</si>
  <si>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</si>
  <si>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</si>
  <si>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</si>
  <si>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</si>
  <si>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</si>
  <si>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</si>
  <si>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</si>
  <si>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</si>
  <si>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</si>
  <si>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</si>
  <si>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</si>
  <si>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</si>
  <si>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</si>
  <si>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</si>
  <si>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</si>
  <si>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</si>
  <si>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</si>
  <si>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</si>
  <si>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</si>
  <si>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</si>
  <si>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</si>
  <si>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</si>
  <si>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</si>
  <si>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</si>
  <si>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</si>
  <si>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</si>
  <si>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</si>
  <si>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</si>
  <si>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</si>
  <si>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</si>
  <si>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</si>
  <si>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</si>
  <si>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</si>
  <si>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</si>
  <si>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</si>
  <si>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</si>
  <si>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</si>
  <si>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</si>
  <si>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</si>
  <si>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</si>
  <si>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</si>
  <si>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</si>
  <si>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</si>
  <si>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</si>
  <si>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</si>
  <si>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</si>
  <si>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</si>
  <si>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</si>
  <si>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</si>
  <si>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</si>
  <si>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</si>
  <si>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</si>
  <si>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</si>
  <si>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</si>
  <si>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</si>
  <si>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</si>
  <si>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</si>
  <si>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</si>
  <si>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</si>
  <si>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</si>
  <si>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</si>
  <si>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</si>
  <si>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Technický dozor pracovníků Bkom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</si>
  <si>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</si>
  <si>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</si>
  <si>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</si>
  <si>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</si>
  <si>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</si>
  <si>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</si>
  <si>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</si>
  <si>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</si>
  <si>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</si>
  <si>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</si>
  <si>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</si>
  <si>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</si>
  <si>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</si>
  <si>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</si>
  <si>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</si>
  <si>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</si>
  <si>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Vytýčení ostatních inž.sítí</t>
  </si>
  <si>
    <t>Zřízení varov.ohražení kolem výkopu</t>
  </si>
  <si>
    <t>Odvoz zeminy do vzdálenosti 20 km</t>
  </si>
  <si>
    <t>t</t>
  </si>
  <si>
    <t>Zříz.kab.lože z kop.písku š.do 50cm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</si>
  <si>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</si>
  <si>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</si>
  <si>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</si>
  <si>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</si>
  <si>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</si>
  <si>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</si>
  <si>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</si>
  <si>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</si>
  <si>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</si>
  <si>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</si>
  <si>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</si>
  <si>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</si>
  <si>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</si>
  <si>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</si>
  <si>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</si>
  <si>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</si>
  <si>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</si>
  <si>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Prostup ocelovým sloupem pr. 20mm</t>
  </si>
  <si>
    <t>Zdvihací zařízení - plošina</t>
  </si>
  <si>
    <t>Výškové práce</t>
  </si>
  <si>
    <t>Forma kabelová na kabelu CYKY do 5x2,5</t>
  </si>
  <si>
    <t>Ukončení kabelu 5*2,5 smršťovací záklopkou</t>
  </si>
  <si>
    <t>Montáž koncovky HDPE</t>
  </si>
  <si>
    <t>Koncovka Plasson KPP 40</t>
  </si>
  <si>
    <t>Kalibrace trubky HDPE/LSPE</t>
  </si>
  <si>
    <t>Tlakování trubky HDPE/LSPE</t>
  </si>
  <si>
    <t>Zafukování optického kabelu</t>
  </si>
  <si>
    <t xml:space="preserve">Výstavba kamerového bodu </t>
  </si>
  <si>
    <t>Instalace kamery a integrace software do stávajícího systému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</si>
  <si>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</si>
  <si>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</si>
  <si>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</si>
  <si>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</si>
  <si>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</si>
  <si>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</si>
  <si>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</si>
  <si>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</si>
  <si>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</si>
  <si>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</si>
  <si>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</si>
  <si>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</si>
  <si>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</si>
  <si>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</si>
  <si>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</si>
  <si>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</si>
  <si>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</si>
  <si>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</si>
  <si>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</si>
  <si>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</si>
  <si>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</si>
  <si>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</si>
  <si>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</si>
  <si>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</si>
  <si>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</si>
  <si>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</si>
  <si>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</si>
  <si>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</si>
  <si>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</si>
  <si>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</si>
  <si>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</si>
  <si>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 xml:space="preserve">   60200</t>
  </si>
  <si>
    <t>Konfigurace IPSEC tunelu, routerů</t>
  </si>
  <si>
    <t>Originální konzola pro otočnou kameru + držák na stožár</t>
  </si>
  <si>
    <t>Security center 5.7 licence kamera</t>
  </si>
  <si>
    <t>Security center 5.7 licence failover kamery (bez licence)</t>
  </si>
  <si>
    <t>Security center 5.7 SMA pro 1kameru Enterprise 1 rok</t>
  </si>
  <si>
    <t>Průmyslový Switch 2x1G  SFP, 4x ethernet  PoE+,++ 60W per port -40 - +70 °C</t>
  </si>
  <si>
    <t>Držák keystone na DIN lištu</t>
  </si>
  <si>
    <t>Patchcord SM SC-LC 1m duplex</t>
  </si>
  <si>
    <t>Optický pigtail 1m</t>
  </si>
  <si>
    <t xml:space="preserve">Trubka HDPE 40/33  šedá s potiskem Brněnské komunikace  </t>
  </si>
  <si>
    <t>Betonová patka pro stožár</t>
  </si>
  <si>
    <t>Výstavba kamerového bodu -  ul. Sportovní / Dělostřelecká</t>
  </si>
  <si>
    <t>Výstavba kamerového bodu  -  ul. Sportovní / Dělostřelecká</t>
  </si>
  <si>
    <t>Otočná kamera 1/2“ Full HD, 1080p , den/noc, IR přísvit 400m</t>
  </si>
  <si>
    <t>Rozvaděč ODF pro max 8 vláken</t>
  </si>
  <si>
    <t>Ocelový stožár, RAL dle VO, v=8m</t>
  </si>
  <si>
    <t>Optická spojka včetně vybavení (držáky, kazety , ochrany svárů) pro 144f s portem pro výpich</t>
  </si>
  <si>
    <t>Rozvaděč pro technologii vyzbrojený - montáž na sloup</t>
  </si>
  <si>
    <t>Napájecí kabeláž 3x2,5</t>
  </si>
  <si>
    <t xml:space="preserve">Optický kabel 12vl. SM 9/125um </t>
  </si>
  <si>
    <t>Hloubení kabelové rýhy 45cm šir.,80cm hlub.,zem.tř.3</t>
  </si>
  <si>
    <t>Ruční zához rýhy 45cm šir.,80cm hlub.,zem.tř.3</t>
  </si>
  <si>
    <t>Popis rozpočtu:  Výstavba kamerového bodu Brno, ul. Sportovní/ ul. Dělostřelecká</t>
  </si>
  <si>
    <t>Položkový rozpočet stavby - varianta II. převěs</t>
  </si>
  <si>
    <t>Kabelová komora ROMOLD</t>
  </si>
  <si>
    <t>210000043L</t>
  </si>
  <si>
    <t>210000044L</t>
  </si>
  <si>
    <t>210000045L</t>
  </si>
  <si>
    <t>210000046L</t>
  </si>
  <si>
    <t>Ethernet Cable cat6 FTP PVC outdoor + tažné lanko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</si>
</sst>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92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40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40" fillId="0" borderId="29" xfId="29" applyNumberFormat="1" applyFont="1" applyBorder="1" applyAlignment="1">
      <alignment horizontal="center" wrapText="1"/>
    </xf>
    <xf numFmtId="166" fontId="40" fillId="0" borderId="36" xfId="29" applyNumberFormat="1" applyFont="1" applyBorder="1" applyAlignment="1">
      <alignment horizontal="right" wrapText="1"/>
    </xf>
    <xf numFmtId="166" fontId="40" fillId="0" borderId="36" xfId="29" applyNumberFormat="1" applyFont="1" applyBorder="1" applyAlignment="1">
      <alignment horizontal="right"/>
    </xf>
    <xf numFmtId="4" fontId="40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40" fillId="0" borderId="28" xfId="29" applyNumberFormat="1" applyFont="1" applyBorder="1" applyAlignment="1">
      <alignment horizontal="center" wrapText="1"/>
    </xf>
    <xf numFmtId="164" fontId="40" fillId="0" borderId="28" xfId="29" applyNumberFormat="1" applyFont="1" applyBorder="1" applyAlignment="1">
      <alignment horizontal="right" wrapText="1"/>
    </xf>
    <xf numFmtId="4" fontId="40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1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2" fillId="0" borderId="29" xfId="0" applyFont="1" applyBorder="1" applyAlignment="1">
      <alignment horizontal="center" vertical="top" shrinkToFit="1"/>
    </xf>
    <xf numFmtId="164" fontId="42" fillId="0" borderId="29" xfId="0" applyNumberFormat="1" applyFont="1" applyBorder="1" applyAlignment="1">
      <alignment vertical="top" shrinkToFit="1"/>
    </xf>
    <xf numFmtId="4" fontId="42" fillId="0" borderId="29" xfId="0" applyNumberFormat="1" applyFont="1" applyBorder="1" applyAlignment="1">
      <alignment vertical="top" shrinkToFit="1"/>
    </xf>
    <xf numFmtId="0" fontId="42" fillId="0" borderId="0" xfId="0" applyNumberFormat="1" applyFont="1" applyBorder="1" applyAlignment="1">
      <alignment horizontal="left" vertical="top" wrapText="1"/>
    </xf>
    <xf numFmtId="0" fontId="42" fillId="0" borderId="36" xfId="0" applyNumberFormat="1" applyFont="1" applyBorder="1" applyAlignment="1">
      <alignment horizontal="left" vertical="top" wrapText="1"/>
    </xf>
    <xf numFmtId="164" fontId="42" fillId="0" borderId="0" xfId="0" applyNumberFormat="1" applyFont="1" applyBorder="1" applyAlignment="1">
      <alignment vertical="top" shrinkToFit="1"/>
    </xf>
    <xf numFmtId="4" fontId="42" fillId="0" borderId="28" xfId="29" applyNumberFormat="1" applyFont="1" applyBorder="1" applyAlignment="1">
      <alignment vertical="top"/>
    </xf>
    <xf numFmtId="0" fontId="42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2" fillId="27" borderId="29" xfId="0" applyNumberFormat="1" applyFont="1" applyFill="1" applyBorder="1" applyAlignment="1">
      <alignment horizontal="left" vertical="top" wrapText="1"/>
    </xf>
    <xf numFmtId="0" fontId="42" fillId="27" borderId="28" xfId="0" applyNumberFormat="1" applyFont="1" applyFill="1" applyBorder="1" applyAlignment="1">
      <alignment horizontal="left" vertical="top" wrapText="1"/>
    </xf>
    <xf numFmtId="0" fontId="42" fillId="27" borderId="28" xfId="29" applyFont="1" applyFill="1" applyBorder="1"/>
    <xf numFmtId="0" fontId="40" fillId="27" borderId="29" xfId="29" applyFont="1" applyFill="1" applyBorder="1"/>
    <xf numFmtId="0" fontId="40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4" fontId="18" fillId="0" borderId="32" xfId="0" applyNumberFormat="1" applyFont="1" applyBorder="1" applyAlignment="1">
      <alignment vertical="top" shrinkToFit="1"/>
    </xf>
    <xf numFmtId="0" fontId="42" fillId="0" borderId="29" xfId="0" applyFont="1" applyBorder="1" applyAlignment="1">
      <alignment horizontal="left" vertical="top" wrapText="1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41" t="s">
        <v>40</v>
      </c>
      <c r="B2" s="241"/>
      <c r="C2" s="241"/>
      <c r="D2" s="241"/>
      <c r="E2" s="241"/>
      <c r="F2" s="241"/>
      <c r="G2" s="24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45" t="s">
        <v>222</v>
      </c>
      <c r="C1" s="246"/>
      <c r="D1" s="246"/>
      <c r="E1" s="246"/>
      <c r="F1" s="246"/>
      <c r="G1" s="246"/>
      <c r="H1" s="246"/>
      <c r="I1" s="246"/>
      <c r="J1" s="247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216" t="s">
        <v>210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217" t="s">
        <v>165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218" t="s">
        <v>165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50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51</v>
      </c>
      <c r="J6" s="11"/>
    </row>
    <row r="7" spans="1:15" ht="15.75" customHeight="1" x14ac:dyDescent="0.2">
      <c r="A7" s="4"/>
      <c r="B7" s="42"/>
      <c r="C7" s="227" t="s">
        <v>198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58"/>
      <c r="E11" s="258"/>
      <c r="F11" s="258"/>
      <c r="G11" s="258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61"/>
      <c r="E12" s="261"/>
      <c r="F12" s="261"/>
      <c r="G12" s="261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62"/>
      <c r="E13" s="262"/>
      <c r="F13" s="262"/>
      <c r="G13" s="262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57"/>
      <c r="F15" s="257"/>
      <c r="G15" s="259"/>
      <c r="H15" s="259"/>
      <c r="I15" s="259" t="s">
        <v>30</v>
      </c>
      <c r="J15" s="260"/>
    </row>
    <row r="16" spans="1:15" ht="23.25" customHeight="1" x14ac:dyDescent="0.2">
      <c r="A16" s="155" t="s">
        <v>25</v>
      </c>
      <c r="B16" s="57" t="s">
        <v>25</v>
      </c>
      <c r="C16" s="58"/>
      <c r="D16" s="59"/>
      <c r="E16" s="242"/>
      <c r="F16" s="243"/>
      <c r="G16" s="242"/>
      <c r="H16" s="243"/>
      <c r="I16" s="242">
        <v>0</v>
      </c>
      <c r="J16" s="244"/>
    </row>
    <row r="17" spans="1:10" ht="23.25" customHeight="1" x14ac:dyDescent="0.2">
      <c r="A17" s="155" t="s">
        <v>26</v>
      </c>
      <c r="B17" s="57" t="s">
        <v>26</v>
      </c>
      <c r="C17" s="58"/>
      <c r="D17" s="59"/>
      <c r="E17" s="242"/>
      <c r="F17" s="243"/>
      <c r="G17" s="242"/>
      <c r="H17" s="243"/>
      <c r="I17" s="242">
        <v>0</v>
      </c>
      <c r="J17" s="244"/>
    </row>
    <row r="18" spans="1:10" ht="23.25" customHeight="1" x14ac:dyDescent="0.2">
      <c r="A18" s="155" t="s">
        <v>27</v>
      </c>
      <c r="B18" s="57" t="s">
        <v>27</v>
      </c>
      <c r="C18" s="58"/>
      <c r="D18" s="59"/>
      <c r="E18" s="242"/>
      <c r="F18" s="243"/>
      <c r="G18" s="242"/>
      <c r="H18" s="243"/>
      <c r="I18" s="242">
        <f>I67</f>
        <v>0</v>
      </c>
      <c r="J18" s="244"/>
    </row>
    <row r="19" spans="1:10" ht="23.25" customHeight="1" x14ac:dyDescent="0.2">
      <c r="A19" s="155" t="s">
        <v>75</v>
      </c>
      <c r="B19" s="57" t="s">
        <v>28</v>
      </c>
      <c r="C19" s="58"/>
      <c r="D19" s="59"/>
      <c r="E19" s="242"/>
      <c r="F19" s="243"/>
      <c r="G19" s="242"/>
      <c r="H19" s="243"/>
      <c r="I19" s="242">
        <v>0</v>
      </c>
      <c r="J19" s="244"/>
    </row>
    <row r="20" spans="1:10" ht="23.25" customHeight="1" x14ac:dyDescent="0.2">
      <c r="A20" s="155" t="s">
        <v>76</v>
      </c>
      <c r="B20" s="57" t="s">
        <v>29</v>
      </c>
      <c r="C20" s="58"/>
      <c r="D20" s="59"/>
      <c r="E20" s="242"/>
      <c r="F20" s="243"/>
      <c r="G20" s="242"/>
      <c r="H20" s="243"/>
      <c r="I20" s="242">
        <v>0</v>
      </c>
      <c r="J20" s="244"/>
    </row>
    <row r="21" spans="1:10" ht="23.25" customHeight="1" x14ac:dyDescent="0.2">
      <c r="A21" s="4"/>
      <c r="B21" s="74" t="s">
        <v>30</v>
      </c>
      <c r="C21" s="75"/>
      <c r="D21" s="76"/>
      <c r="E21" s="254"/>
      <c r="F21" s="255"/>
      <c r="G21" s="254"/>
      <c r="H21" s="255"/>
      <c r="I21" s="254">
        <f>SUM(I16:J20)</f>
        <v>0</v>
      </c>
      <c r="J21" s="275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52">
        <v>0</v>
      </c>
      <c r="H23" s="253"/>
      <c r="I23" s="253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73">
        <v>0</v>
      </c>
      <c r="H24" s="274"/>
      <c r="I24" s="274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52">
        <f>I21</f>
        <v>0</v>
      </c>
      <c r="H25" s="253"/>
      <c r="I25" s="253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48">
        <f>ZakladDPHZakl*0.21</f>
        <v>0</v>
      </c>
      <c r="H26" s="249"/>
      <c r="I26" s="24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50">
        <v>0</v>
      </c>
      <c r="H27" s="250"/>
      <c r="I27" s="250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24</v>
      </c>
      <c r="C28" s="129"/>
      <c r="D28" s="129"/>
      <c r="E28" s="130"/>
      <c r="F28" s="131"/>
      <c r="G28" s="251">
        <v>759189</v>
      </c>
      <c r="H28" s="256"/>
      <c r="I28" s="256"/>
      <c r="J28" s="132" t="str">
        <f t="shared" si="0"/>
        <v>CZK</v>
      </c>
    </row>
    <row r="29" spans="1:10" ht="27.75" customHeight="1" thickBot="1" x14ac:dyDescent="0.25">
      <c r="A29" s="4"/>
      <c r="B29" s="128" t="s">
        <v>36</v>
      </c>
      <c r="C29" s="133"/>
      <c r="D29" s="133"/>
      <c r="E29" s="133"/>
      <c r="F29" s="133"/>
      <c r="G29" s="251">
        <f>ZakladDPHZakl+DPHZakl</f>
        <v>0</v>
      </c>
      <c r="H29" s="251"/>
      <c r="I29" s="251"/>
      <c r="J29" s="134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/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72" t="s">
        <v>2</v>
      </c>
      <c r="E35" s="272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38</v>
      </c>
      <c r="B38" s="108" t="s">
        <v>17</v>
      </c>
      <c r="C38" s="109" t="s">
        <v>5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18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52</v>
      </c>
      <c r="C39" s="263"/>
      <c r="D39" s="264"/>
      <c r="E39" s="264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42</v>
      </c>
      <c r="C40" s="265" t="s">
        <v>43</v>
      </c>
      <c r="D40" s="266"/>
      <c r="E40" s="266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42</v>
      </c>
      <c r="C41" s="267" t="s">
        <v>43</v>
      </c>
      <c r="D41" s="268"/>
      <c r="E41" s="268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269" t="s">
        <v>53</v>
      </c>
      <c r="C42" s="270"/>
      <c r="D42" s="270"/>
      <c r="E42" s="271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221</v>
      </c>
    </row>
    <row r="45" spans="1:52" ht="38.25" x14ac:dyDescent="0.2">
      <c r="B45" s="276" t="s">
        <v>55</v>
      </c>
      <c r="C45" s="276"/>
      <c r="D45" s="276"/>
      <c r="E45" s="276"/>
      <c r="F45" s="276"/>
      <c r="G45" s="276"/>
      <c r="H45" s="276"/>
      <c r="I45" s="276"/>
      <c r="J45" s="276"/>
      <c r="AZ45" s="135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76" t="s">
        <v>56</v>
      </c>
      <c r="C46" s="276"/>
      <c r="D46" s="276"/>
      <c r="E46" s="276"/>
      <c r="F46" s="276"/>
      <c r="G46" s="276"/>
      <c r="H46" s="276"/>
      <c r="I46" s="276"/>
      <c r="J46" s="276"/>
      <c r="AZ46" s="135" t="str">
        <f t="shared" si="1"/>
        <v>Jednotkové ceny zahrnují i náklady na:</v>
      </c>
    </row>
    <row r="47" spans="1:52" x14ac:dyDescent="0.2">
      <c r="B47" s="276" t="s">
        <v>57</v>
      </c>
      <c r="C47" s="276"/>
      <c r="D47" s="276"/>
      <c r="E47" s="276"/>
      <c r="F47" s="276"/>
      <c r="G47" s="276"/>
      <c r="H47" s="276"/>
      <c r="I47" s="276"/>
      <c r="J47" s="276"/>
      <c r="AZ47" s="135" t="str">
        <f t="shared" si="1"/>
        <v>- pomocný instalační materiál,</v>
      </c>
    </row>
    <row r="48" spans="1:52" x14ac:dyDescent="0.2">
      <c r="B48" s="276" t="s">
        <v>58</v>
      </c>
      <c r="C48" s="276"/>
      <c r="D48" s="276"/>
      <c r="E48" s="276"/>
      <c r="F48" s="276"/>
      <c r="G48" s="276"/>
      <c r="H48" s="276"/>
      <c r="I48" s="276"/>
      <c r="J48" s="276"/>
      <c r="AZ48" s="135" t="str">
        <f t="shared" si="1"/>
        <v>- zdvihací zařízení - plošina,</v>
      </c>
    </row>
    <row r="49" spans="1:52" x14ac:dyDescent="0.2">
      <c r="B49" s="276" t="s">
        <v>59</v>
      </c>
      <c r="C49" s="276"/>
      <c r="D49" s="276"/>
      <c r="E49" s="276"/>
      <c r="F49" s="276"/>
      <c r="G49" s="276"/>
      <c r="H49" s="276"/>
      <c r="I49" s="276"/>
      <c r="J49" s="276"/>
      <c r="AZ49" s="135" t="str">
        <f t="shared" si="1"/>
        <v>- výškové práce,</v>
      </c>
    </row>
    <row r="50" spans="1:52" x14ac:dyDescent="0.2">
      <c r="B50" s="276" t="s">
        <v>60</v>
      </c>
      <c r="C50" s="276"/>
      <c r="D50" s="276"/>
      <c r="E50" s="276"/>
      <c r="F50" s="276"/>
      <c r="G50" s="276"/>
      <c r="H50" s="276"/>
      <c r="I50" s="276"/>
      <c r="J50" s="276"/>
      <c r="AZ50" s="135" t="str">
        <f t="shared" si="1"/>
        <v>- dopravné.</v>
      </c>
    </row>
    <row r="52" spans="1:52" x14ac:dyDescent="0.2">
      <c r="B52" s="276" t="s">
        <v>61</v>
      </c>
      <c r="C52" s="276"/>
      <c r="D52" s="276"/>
      <c r="E52" s="276"/>
      <c r="F52" s="276"/>
      <c r="G52" s="276"/>
      <c r="H52" s="276"/>
      <c r="I52" s="276"/>
      <c r="J52" s="276"/>
      <c r="AZ52" s="135" t="str">
        <f>B52</f>
        <v>Počty koncových prvků odečteny z digitální verze PD programem Autocad.</v>
      </c>
    </row>
    <row r="53" spans="1:52" x14ac:dyDescent="0.2">
      <c r="B53" s="276" t="s">
        <v>62</v>
      </c>
      <c r="C53" s="276"/>
      <c r="D53" s="276"/>
      <c r="E53" s="276"/>
      <c r="F53" s="276"/>
      <c r="G53" s="276"/>
      <c r="H53" s="276"/>
      <c r="I53" s="276"/>
      <c r="J53" s="276"/>
      <c r="AZ53" s="135" t="str">
        <f>B53</f>
        <v>Výměry odměřeny z digitální verze PD programem Autocad z příloh.</v>
      </c>
    </row>
    <row r="55" spans="1:52" x14ac:dyDescent="0.2">
      <c r="B55" s="276" t="s">
        <v>63</v>
      </c>
      <c r="C55" s="276"/>
      <c r="D55" s="276"/>
      <c r="E55" s="276"/>
      <c r="F55" s="276"/>
      <c r="G55" s="276"/>
      <c r="H55" s="276"/>
      <c r="I55" s="276"/>
      <c r="J55" s="276"/>
      <c r="AZ55" s="135" t="str">
        <f>B55</f>
        <v>Provedení dle PD.</v>
      </c>
    </row>
    <row r="58" spans="1:52" ht="15.75" x14ac:dyDescent="0.25">
      <c r="B58" s="136" t="s">
        <v>64</v>
      </c>
    </row>
    <row r="60" spans="1:52" ht="25.5" customHeight="1" x14ac:dyDescent="0.2">
      <c r="A60" s="137"/>
      <c r="B60" s="140" t="s">
        <v>17</v>
      </c>
      <c r="C60" s="140" t="s">
        <v>5</v>
      </c>
      <c r="D60" s="141"/>
      <c r="E60" s="141"/>
      <c r="F60" s="144" t="s">
        <v>65</v>
      </c>
      <c r="G60" s="144"/>
      <c r="H60" s="144"/>
      <c r="I60" s="144" t="s">
        <v>30</v>
      </c>
      <c r="J60" s="144" t="s">
        <v>0</v>
      </c>
    </row>
    <row r="61" spans="1:52" ht="25.5" customHeight="1" x14ac:dyDescent="0.2">
      <c r="A61" s="138"/>
      <c r="B61" s="228" t="s">
        <v>66</v>
      </c>
      <c r="C61" s="278" t="s">
        <v>154</v>
      </c>
      <c r="D61" s="278"/>
      <c r="E61" s="278"/>
      <c r="F61" s="152" t="s">
        <v>27</v>
      </c>
      <c r="G61" s="145"/>
      <c r="H61" s="145"/>
      <c r="I61" s="147">
        <f>'01 01 Pol'!G7</f>
        <v>0</v>
      </c>
      <c r="J61" s="149" t="str">
        <f>IF(I67=0,"",I61/I67*100)</f>
        <v/>
      </c>
    </row>
    <row r="62" spans="1:52" ht="25.5" customHeight="1" x14ac:dyDescent="0.2">
      <c r="A62" s="138"/>
      <c r="B62" s="229" t="s">
        <v>67</v>
      </c>
      <c r="C62" s="277" t="s">
        <v>69</v>
      </c>
      <c r="D62" s="278"/>
      <c r="E62" s="278"/>
      <c r="F62" s="152" t="s">
        <v>27</v>
      </c>
      <c r="G62" s="145"/>
      <c r="H62" s="145"/>
      <c r="I62" s="147">
        <f>'01 01 Pol'!G39</f>
        <v>0</v>
      </c>
      <c r="J62" s="149" t="str">
        <f>IF(I67=0,"",I62/I67*100)</f>
        <v/>
      </c>
    </row>
    <row r="63" spans="1:52" ht="25.5" customHeight="1" x14ac:dyDescent="0.2">
      <c r="A63" s="138"/>
      <c r="B63" s="229" t="s">
        <v>68</v>
      </c>
      <c r="C63" s="202" t="s">
        <v>152</v>
      </c>
      <c r="D63" s="203"/>
      <c r="E63" s="203"/>
      <c r="F63" s="152" t="s">
        <v>27</v>
      </c>
      <c r="G63" s="145"/>
      <c r="H63" s="145"/>
      <c r="I63" s="147">
        <f>'01 01 Pol'!G73</f>
        <v>0</v>
      </c>
      <c r="J63" s="149" t="str">
        <f>IF(I67=0,"",I63/I67*100)</f>
        <v/>
      </c>
    </row>
    <row r="64" spans="1:52" ht="25.5" customHeight="1" x14ac:dyDescent="0.2">
      <c r="A64" s="138"/>
      <c r="B64" s="229" t="s">
        <v>70</v>
      </c>
      <c r="C64" s="277" t="s">
        <v>130</v>
      </c>
      <c r="D64" s="278"/>
      <c r="E64" s="278"/>
      <c r="F64" s="152" t="s">
        <v>27</v>
      </c>
      <c r="G64" s="145"/>
      <c r="H64" s="145"/>
      <c r="I64" s="147">
        <f>'01 01 Pol'!G78</f>
        <v>0</v>
      </c>
      <c r="J64" s="149" t="str">
        <f>IF(I67=0,"",I64/I67*100)</f>
        <v/>
      </c>
    </row>
    <row r="65" spans="1:10" ht="25.5" customHeight="1" x14ac:dyDescent="0.2">
      <c r="A65" s="138"/>
      <c r="B65" s="229" t="s">
        <v>71</v>
      </c>
      <c r="C65" s="277" t="s">
        <v>73</v>
      </c>
      <c r="D65" s="278"/>
      <c r="E65" s="278"/>
      <c r="F65" s="152" t="s">
        <v>27</v>
      </c>
      <c r="G65" s="145"/>
      <c r="H65" s="145"/>
      <c r="I65" s="147">
        <f>'01 01 Pol'!G98</f>
        <v>0</v>
      </c>
      <c r="J65" s="149" t="str">
        <f>IF(I67=0,"",I65/I67*100)</f>
        <v/>
      </c>
    </row>
    <row r="66" spans="1:10" ht="25.5" customHeight="1" x14ac:dyDescent="0.2">
      <c r="A66" s="138"/>
      <c r="B66" s="230" t="s">
        <v>72</v>
      </c>
      <c r="C66" s="279" t="s">
        <v>74</v>
      </c>
      <c r="D66" s="280"/>
      <c r="E66" s="280"/>
      <c r="F66" s="153" t="s">
        <v>27</v>
      </c>
      <c r="G66" s="148"/>
      <c r="H66" s="148"/>
      <c r="I66" s="206">
        <f>'01 01 Pol'!G106</f>
        <v>0</v>
      </c>
      <c r="J66" s="150" t="str">
        <f>IF(I67=0,"",I66/I67*100)</f>
        <v/>
      </c>
    </row>
    <row r="67" spans="1:10" ht="25.5" customHeight="1" x14ac:dyDescent="0.2">
      <c r="A67" s="139"/>
      <c r="B67" s="142" t="s">
        <v>1</v>
      </c>
      <c r="C67" s="142"/>
      <c r="D67" s="143"/>
      <c r="E67" s="143"/>
      <c r="F67" s="154"/>
      <c r="G67" s="146"/>
      <c r="H67" s="146"/>
      <c r="I67" s="146">
        <f>SUM(I61:I66)</f>
        <v>0</v>
      </c>
      <c r="J67" s="151">
        <f>SUM(J61:J66)</f>
        <v>0</v>
      </c>
    </row>
    <row r="68" spans="1:10" x14ac:dyDescent="0.2">
      <c r="F68" s="101"/>
      <c r="G68" s="102"/>
      <c r="H68" s="101"/>
      <c r="I68" s="102"/>
      <c r="J68" s="103"/>
    </row>
    <row r="69" spans="1:10" x14ac:dyDescent="0.2">
      <c r="F69" s="101"/>
      <c r="G69" s="102"/>
      <c r="H69" s="101"/>
      <c r="I69" s="102"/>
      <c r="J69" s="103"/>
    </row>
    <row r="70" spans="1:10" x14ac:dyDescent="0.2">
      <c r="F70" s="101"/>
      <c r="G70" s="102"/>
      <c r="H70" s="101"/>
      <c r="I70" s="102"/>
      <c r="J70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1" t="s">
        <v>6</v>
      </c>
      <c r="B1" s="281"/>
      <c r="C1" s="282"/>
      <c r="D1" s="281"/>
      <c r="E1" s="281"/>
      <c r="F1" s="281"/>
      <c r="G1" s="281"/>
    </row>
    <row r="2" spans="1:7" ht="24.95" customHeight="1" x14ac:dyDescent="0.2">
      <c r="A2" s="79" t="s">
        <v>7</v>
      </c>
      <c r="B2" s="78"/>
      <c r="C2" s="283"/>
      <c r="D2" s="283"/>
      <c r="E2" s="283"/>
      <c r="F2" s="283"/>
      <c r="G2" s="284"/>
    </row>
    <row r="3" spans="1:7" ht="24.95" customHeight="1" x14ac:dyDescent="0.2">
      <c r="A3" s="79" t="s">
        <v>8</v>
      </c>
      <c r="B3" s="78"/>
      <c r="C3" s="283"/>
      <c r="D3" s="283"/>
      <c r="E3" s="283"/>
      <c r="F3" s="283"/>
      <c r="G3" s="284"/>
    </row>
    <row r="4" spans="1:7" ht="24.95" customHeight="1" x14ac:dyDescent="0.2">
      <c r="A4" s="79" t="s">
        <v>9</v>
      </c>
      <c r="B4" s="78"/>
      <c r="C4" s="283"/>
      <c r="D4" s="283"/>
      <c r="E4" s="283"/>
      <c r="F4" s="283"/>
      <c r="G4" s="28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14"/>
  <sheetViews>
    <sheetView topLeftCell="A85" zoomScaleNormal="100" workbookViewId="0">
      <selection activeCell="F118" sqref="F118"/>
    </sheetView>
  </sheetViews>
  <sheetFormatPr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85" t="s">
        <v>6</v>
      </c>
      <c r="B1" s="285"/>
      <c r="C1" s="285"/>
      <c r="D1" s="285"/>
      <c r="E1" s="285"/>
      <c r="F1" s="285"/>
      <c r="G1" s="285"/>
      <c r="AG1" t="s">
        <v>77</v>
      </c>
    </row>
    <row r="2" spans="1:60" ht="24.95" customHeight="1" x14ac:dyDescent="0.2">
      <c r="A2" s="157" t="s">
        <v>7</v>
      </c>
      <c r="B2" s="78" t="s">
        <v>46</v>
      </c>
      <c r="C2" s="286" t="s">
        <v>211</v>
      </c>
      <c r="D2" s="287"/>
      <c r="E2" s="287"/>
      <c r="F2" s="287"/>
      <c r="G2" s="288"/>
      <c r="AG2" t="s">
        <v>78</v>
      </c>
    </row>
    <row r="3" spans="1:60" ht="24.95" customHeight="1" x14ac:dyDescent="0.2">
      <c r="A3" s="157" t="s">
        <v>8</v>
      </c>
      <c r="B3" s="78" t="s">
        <v>42</v>
      </c>
      <c r="C3" s="286" t="s">
        <v>165</v>
      </c>
      <c r="D3" s="287"/>
      <c r="E3" s="287"/>
      <c r="F3" s="287"/>
      <c r="G3" s="288"/>
      <c r="AC3" s="100" t="s">
        <v>78</v>
      </c>
      <c r="AG3" t="s">
        <v>79</v>
      </c>
    </row>
    <row r="4" spans="1:60" ht="24.95" customHeight="1" x14ac:dyDescent="0.2">
      <c r="A4" s="158" t="s">
        <v>9</v>
      </c>
      <c r="B4" s="159" t="s">
        <v>42</v>
      </c>
      <c r="C4" s="289" t="s">
        <v>165</v>
      </c>
      <c r="D4" s="290"/>
      <c r="E4" s="290"/>
      <c r="F4" s="290"/>
      <c r="G4" s="291"/>
      <c r="X4" s="215"/>
      <c r="AG4" t="s">
        <v>80</v>
      </c>
    </row>
    <row r="5" spans="1:60" x14ac:dyDescent="0.2">
      <c r="D5" s="156"/>
    </row>
    <row r="6" spans="1:60" ht="38.25" x14ac:dyDescent="0.2">
      <c r="A6" s="207" t="s">
        <v>81</v>
      </c>
      <c r="B6" s="208" t="s">
        <v>82</v>
      </c>
      <c r="C6" s="208" t="s">
        <v>83</v>
      </c>
      <c r="D6" s="209" t="s">
        <v>84</v>
      </c>
      <c r="E6" s="207" t="s">
        <v>85</v>
      </c>
      <c r="F6" s="210" t="s">
        <v>86</v>
      </c>
      <c r="G6" s="207" t="s">
        <v>30</v>
      </c>
      <c r="H6" s="162" t="s">
        <v>31</v>
      </c>
      <c r="I6" s="162" t="s">
        <v>87</v>
      </c>
      <c r="J6" s="162" t="s">
        <v>32</v>
      </c>
      <c r="K6" s="162" t="s">
        <v>88</v>
      </c>
      <c r="L6" s="162" t="s">
        <v>89</v>
      </c>
      <c r="M6" s="162" t="s">
        <v>90</v>
      </c>
      <c r="N6" s="162" t="s">
        <v>91</v>
      </c>
      <c r="O6" s="162" t="s">
        <v>92</v>
      </c>
      <c r="P6" s="162" t="s">
        <v>93</v>
      </c>
      <c r="Q6" s="162" t="s">
        <v>94</v>
      </c>
      <c r="R6" s="162" t="s">
        <v>95</v>
      </c>
      <c r="S6" s="162" t="s">
        <v>96</v>
      </c>
      <c r="T6" s="162" t="s">
        <v>97</v>
      </c>
      <c r="U6" s="162" t="s">
        <v>98</v>
      </c>
      <c r="V6" s="162" t="s">
        <v>99</v>
      </c>
    </row>
    <row r="7" spans="1:60" outlineLevel="1" x14ac:dyDescent="0.2">
      <c r="A7" s="163" t="s">
        <v>100</v>
      </c>
      <c r="B7" s="165" t="s">
        <v>66</v>
      </c>
      <c r="C7" s="177" t="s">
        <v>154</v>
      </c>
      <c r="D7" s="167"/>
      <c r="E7" s="169"/>
      <c r="F7" s="172"/>
      <c r="G7" s="172">
        <f>SUMIF(AG8:AG38,"&lt;&gt;NOR",G8:G38)</f>
        <v>0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71"/>
      <c r="V7" s="193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8">
        <v>210000001</v>
      </c>
      <c r="C8" s="188" t="s">
        <v>131</v>
      </c>
      <c r="D8" s="189" t="s">
        <v>132</v>
      </c>
      <c r="E8" s="187">
        <v>0.8</v>
      </c>
      <c r="F8" s="193">
        <v>0</v>
      </c>
      <c r="G8" s="193">
        <f>SUM(E8*F8)</f>
        <v>0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71"/>
      <c r="V8" s="193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8">
        <v>210000002</v>
      </c>
      <c r="C9" s="188" t="s">
        <v>133</v>
      </c>
      <c r="D9" s="189" t="s">
        <v>118</v>
      </c>
      <c r="E9" s="187">
        <v>1</v>
      </c>
      <c r="F9" s="186">
        <v>0</v>
      </c>
      <c r="G9" s="193">
        <f t="shared" ref="G9:G38" si="0">SUM(E9*F9)</f>
        <v>0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1"/>
      <c r="V9" s="17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8">
        <v>210000003</v>
      </c>
      <c r="C10" s="188" t="s">
        <v>134</v>
      </c>
      <c r="D10" s="189" t="s">
        <v>104</v>
      </c>
      <c r="E10" s="187">
        <v>10</v>
      </c>
      <c r="F10" s="186">
        <v>0</v>
      </c>
      <c r="G10" s="193">
        <f t="shared" si="0"/>
        <v>0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1"/>
      <c r="V10" s="17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8">
        <v>210000004</v>
      </c>
      <c r="C11" s="205" t="s">
        <v>208</v>
      </c>
      <c r="D11" s="191" t="s">
        <v>104</v>
      </c>
      <c r="E11" s="192">
        <v>10</v>
      </c>
      <c r="F11" s="193">
        <v>0</v>
      </c>
      <c r="G11" s="193">
        <f t="shared" si="0"/>
        <v>0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71"/>
      <c r="V11" s="193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8">
        <v>210000005</v>
      </c>
      <c r="C12" s="205" t="s">
        <v>160</v>
      </c>
      <c r="D12" s="191" t="s">
        <v>105</v>
      </c>
      <c r="E12" s="192">
        <v>2</v>
      </c>
      <c r="F12" s="193">
        <v>0</v>
      </c>
      <c r="G12" s="193">
        <f t="shared" si="0"/>
        <v>0</v>
      </c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71"/>
      <c r="V12" s="193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8">
        <v>210000006</v>
      </c>
      <c r="C13" s="205" t="s">
        <v>161</v>
      </c>
      <c r="D13" s="191" t="s">
        <v>105</v>
      </c>
      <c r="E13" s="192">
        <v>2</v>
      </c>
      <c r="F13" s="193">
        <v>0</v>
      </c>
      <c r="G13" s="193">
        <f t="shared" si="0"/>
        <v>0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71"/>
      <c r="V13" s="193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8">
        <v>210000007</v>
      </c>
      <c r="C14" s="205" t="s">
        <v>162</v>
      </c>
      <c r="D14" s="191" t="s">
        <v>104</v>
      </c>
      <c r="E14" s="192">
        <v>810</v>
      </c>
      <c r="F14" s="193">
        <v>0</v>
      </c>
      <c r="G14" s="193">
        <f t="shared" si="0"/>
        <v>0</v>
      </c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71"/>
      <c r="V14" s="193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8">
        <v>210000008</v>
      </c>
      <c r="C15" s="205" t="s">
        <v>163</v>
      </c>
      <c r="D15" s="191" t="s">
        <v>104</v>
      </c>
      <c r="E15" s="192">
        <v>810</v>
      </c>
      <c r="F15" s="193">
        <v>0</v>
      </c>
      <c r="G15" s="193">
        <f t="shared" si="0"/>
        <v>0</v>
      </c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71"/>
      <c r="V15" s="193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78">
        <v>210000009</v>
      </c>
      <c r="C16" s="205" t="s">
        <v>164</v>
      </c>
      <c r="D16" s="191" t="s">
        <v>104</v>
      </c>
      <c r="E16" s="192">
        <v>810</v>
      </c>
      <c r="F16" s="193">
        <v>0</v>
      </c>
      <c r="G16" s="193">
        <f t="shared" si="0"/>
        <v>0</v>
      </c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71"/>
      <c r="V16" s="193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10</v>
      </c>
      <c r="B17" s="178">
        <v>210000010</v>
      </c>
      <c r="C17" s="205" t="s">
        <v>107</v>
      </c>
      <c r="D17" s="191" t="s">
        <v>105</v>
      </c>
      <c r="E17" s="192">
        <v>1</v>
      </c>
      <c r="F17" s="193">
        <v>0</v>
      </c>
      <c r="G17" s="193">
        <f t="shared" si="0"/>
        <v>0</v>
      </c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71"/>
      <c r="V17" s="193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78">
        <v>210000011</v>
      </c>
      <c r="C18" s="188" t="s">
        <v>223</v>
      </c>
      <c r="D18" s="189" t="s">
        <v>105</v>
      </c>
      <c r="E18" s="187">
        <v>1</v>
      </c>
      <c r="F18" s="193">
        <v>0</v>
      </c>
      <c r="G18" s="193">
        <f t="shared" si="0"/>
        <v>0</v>
      </c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71"/>
      <c r="V18" s="193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12</v>
      </c>
      <c r="B19" s="178">
        <v>210000012</v>
      </c>
      <c r="C19" s="188" t="s">
        <v>219</v>
      </c>
      <c r="D19" s="189" t="s">
        <v>104</v>
      </c>
      <c r="E19" s="187">
        <v>12</v>
      </c>
      <c r="F19" s="193">
        <v>0</v>
      </c>
      <c r="G19" s="193">
        <f t="shared" si="0"/>
        <v>0</v>
      </c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71"/>
      <c r="V19" s="193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78">
        <v>210000013</v>
      </c>
      <c r="C20" s="188" t="s">
        <v>137</v>
      </c>
      <c r="D20" s="189" t="s">
        <v>104</v>
      </c>
      <c r="E20" s="187">
        <v>12</v>
      </c>
      <c r="F20" s="193">
        <v>0</v>
      </c>
      <c r="G20" s="193">
        <f t="shared" si="0"/>
        <v>0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71"/>
      <c r="V20" s="193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78">
        <v>210000014</v>
      </c>
      <c r="C21" s="190" t="s">
        <v>220</v>
      </c>
      <c r="D21" s="189" t="s">
        <v>104</v>
      </c>
      <c r="E21" s="187">
        <v>12</v>
      </c>
      <c r="F21" s="193">
        <v>0</v>
      </c>
      <c r="G21" s="193">
        <f t="shared" si="0"/>
        <v>0</v>
      </c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1"/>
      <c r="V21" s="17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78">
        <v>210000015</v>
      </c>
      <c r="C22" s="188" t="s">
        <v>135</v>
      </c>
      <c r="D22" s="189" t="s">
        <v>136</v>
      </c>
      <c r="E22" s="187">
        <v>0.1</v>
      </c>
      <c r="F22" s="193">
        <v>0</v>
      </c>
      <c r="G22" s="193">
        <f t="shared" si="0"/>
        <v>0</v>
      </c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1"/>
      <c r="V22" s="17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78">
        <v>210000016</v>
      </c>
      <c r="C23" s="188" t="s">
        <v>135</v>
      </c>
      <c r="D23" s="189" t="s">
        <v>136</v>
      </c>
      <c r="E23" s="187">
        <v>0.1</v>
      </c>
      <c r="F23" s="186">
        <v>0</v>
      </c>
      <c r="G23" s="193">
        <f t="shared" si="0"/>
        <v>0</v>
      </c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1"/>
      <c r="V23" s="17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78">
        <v>210000017</v>
      </c>
      <c r="C24" s="190" t="s">
        <v>138</v>
      </c>
      <c r="D24" s="189" t="s">
        <v>139</v>
      </c>
      <c r="E24" s="187">
        <v>0.5</v>
      </c>
      <c r="F24" s="193">
        <v>0</v>
      </c>
      <c r="G24" s="193">
        <f t="shared" si="0"/>
        <v>0</v>
      </c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1"/>
      <c r="V24" s="17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78">
        <v>210000018</v>
      </c>
      <c r="C25" s="205" t="s">
        <v>155</v>
      </c>
      <c r="D25" s="191" t="s">
        <v>105</v>
      </c>
      <c r="E25" s="192">
        <v>4</v>
      </c>
      <c r="F25" s="193">
        <v>0</v>
      </c>
      <c r="G25" s="193">
        <f t="shared" si="0"/>
        <v>0</v>
      </c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1"/>
      <c r="V25" s="17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78">
        <v>210000019</v>
      </c>
      <c r="C26" s="194" t="s">
        <v>107</v>
      </c>
      <c r="D26" s="191" t="s">
        <v>105</v>
      </c>
      <c r="E26" s="192">
        <v>1</v>
      </c>
      <c r="F26" s="193">
        <v>0</v>
      </c>
      <c r="G26" s="193">
        <f t="shared" si="0"/>
        <v>0</v>
      </c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1"/>
      <c r="V26" s="17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78">
        <v>210000020</v>
      </c>
      <c r="C27" s="205" t="s">
        <v>155</v>
      </c>
      <c r="D27" s="191" t="s">
        <v>105</v>
      </c>
      <c r="E27" s="192">
        <v>2</v>
      </c>
      <c r="F27" s="193">
        <v>0</v>
      </c>
      <c r="G27" s="193">
        <f t="shared" si="0"/>
        <v>0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71"/>
      <c r="V27" s="193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ht="22.5" outlineLevel="1" x14ac:dyDescent="0.2">
      <c r="A28" s="161">
        <v>21</v>
      </c>
      <c r="B28" s="178">
        <v>210000021</v>
      </c>
      <c r="C28" s="205" t="s">
        <v>215</v>
      </c>
      <c r="D28" s="191" t="s">
        <v>105</v>
      </c>
      <c r="E28" s="192">
        <v>1</v>
      </c>
      <c r="F28" s="193">
        <v>0</v>
      </c>
      <c r="G28" s="193">
        <f t="shared" si="0"/>
        <v>0</v>
      </c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71"/>
      <c r="V28" s="193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22</v>
      </c>
      <c r="B29" s="178">
        <v>210000022</v>
      </c>
      <c r="C29" s="232" t="s">
        <v>213</v>
      </c>
      <c r="D29" s="191" t="s">
        <v>105</v>
      </c>
      <c r="E29" s="192">
        <v>1</v>
      </c>
      <c r="F29" s="193">
        <v>0</v>
      </c>
      <c r="G29" s="193">
        <f t="shared" si="0"/>
        <v>0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71"/>
      <c r="V29" s="193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23</v>
      </c>
      <c r="B30" s="178">
        <v>210000023</v>
      </c>
      <c r="C30" s="232" t="s">
        <v>108</v>
      </c>
      <c r="D30" s="191" t="s">
        <v>105</v>
      </c>
      <c r="E30" s="192">
        <v>6</v>
      </c>
      <c r="F30" s="193">
        <v>0</v>
      </c>
      <c r="G30" s="193">
        <f t="shared" si="0"/>
        <v>0</v>
      </c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71"/>
      <c r="V30" s="193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24</v>
      </c>
      <c r="B31" s="178">
        <v>210000024</v>
      </c>
      <c r="C31" s="232" t="s">
        <v>109</v>
      </c>
      <c r="D31" s="191" t="s">
        <v>105</v>
      </c>
      <c r="E31" s="192">
        <v>1</v>
      </c>
      <c r="F31" s="193">
        <v>0</v>
      </c>
      <c r="G31" s="193">
        <f t="shared" si="0"/>
        <v>0</v>
      </c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71"/>
      <c r="V31" s="193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>
        <v>25</v>
      </c>
      <c r="B32" s="178">
        <v>210000025</v>
      </c>
      <c r="C32" s="194" t="s">
        <v>110</v>
      </c>
      <c r="D32" s="191" t="s">
        <v>104</v>
      </c>
      <c r="E32" s="192">
        <v>12</v>
      </c>
      <c r="F32" s="193">
        <v>0</v>
      </c>
      <c r="G32" s="193">
        <f t="shared" si="0"/>
        <v>0</v>
      </c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1"/>
      <c r="V32" s="17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26</v>
      </c>
      <c r="B33" s="178">
        <v>210000026</v>
      </c>
      <c r="C33" s="240" t="s">
        <v>214</v>
      </c>
      <c r="D33" s="219" t="s">
        <v>105</v>
      </c>
      <c r="E33" s="220">
        <v>1</v>
      </c>
      <c r="F33" s="221">
        <v>0</v>
      </c>
      <c r="G33" s="221">
        <f t="shared" ref="G33:G34" si="1">SUM(E33*F33)</f>
        <v>0</v>
      </c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71"/>
      <c r="V33" s="193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">
      <c r="A34" s="161">
        <v>27</v>
      </c>
      <c r="B34" s="178">
        <v>210000027</v>
      </c>
      <c r="C34" s="240" t="s">
        <v>209</v>
      </c>
      <c r="D34" s="219" t="s">
        <v>105</v>
      </c>
      <c r="E34" s="220">
        <v>1</v>
      </c>
      <c r="F34" s="221">
        <v>0</v>
      </c>
      <c r="G34" s="221">
        <f t="shared" si="1"/>
        <v>0</v>
      </c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71"/>
      <c r="V34" s="193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>
        <v>28</v>
      </c>
      <c r="B35" s="178">
        <v>210000028</v>
      </c>
      <c r="C35" s="176" t="s">
        <v>150</v>
      </c>
      <c r="D35" s="166" t="s">
        <v>112</v>
      </c>
      <c r="E35" s="168">
        <v>8</v>
      </c>
      <c r="F35" s="170">
        <v>0</v>
      </c>
      <c r="G35" s="193">
        <f t="shared" si="0"/>
        <v>0</v>
      </c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1"/>
      <c r="V35" s="17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29</v>
      </c>
      <c r="B36" s="178">
        <v>210000029</v>
      </c>
      <c r="C36" s="205" t="s">
        <v>156</v>
      </c>
      <c r="D36" s="191" t="s">
        <v>106</v>
      </c>
      <c r="E36" s="192">
        <v>10</v>
      </c>
      <c r="F36" s="193">
        <v>0</v>
      </c>
      <c r="G36" s="193">
        <f t="shared" si="0"/>
        <v>0</v>
      </c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71"/>
      <c r="V36" s="193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30</v>
      </c>
      <c r="B37" s="178">
        <v>210000030</v>
      </c>
      <c r="C37" s="205" t="s">
        <v>157</v>
      </c>
      <c r="D37" s="191" t="s">
        <v>106</v>
      </c>
      <c r="E37" s="192">
        <v>10</v>
      </c>
      <c r="F37" s="193">
        <v>0</v>
      </c>
      <c r="G37" s="193">
        <f t="shared" si="0"/>
        <v>0</v>
      </c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1"/>
      <c r="V37" s="17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31</v>
      </c>
      <c r="B38" s="178">
        <v>210000031</v>
      </c>
      <c r="C38" s="194" t="s">
        <v>111</v>
      </c>
      <c r="D38" s="191" t="s">
        <v>112</v>
      </c>
      <c r="E38" s="192">
        <v>6</v>
      </c>
      <c r="F38" s="193">
        <v>0</v>
      </c>
      <c r="G38" s="193">
        <f t="shared" si="0"/>
        <v>0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71"/>
      <c r="V38" s="193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x14ac:dyDescent="0.2">
      <c r="A39" s="163" t="s">
        <v>100</v>
      </c>
      <c r="B39" s="165" t="s">
        <v>67</v>
      </c>
      <c r="C39" s="177" t="s">
        <v>69</v>
      </c>
      <c r="D39" s="167"/>
      <c r="E39" s="169"/>
      <c r="F39" s="172"/>
      <c r="G39" s="172">
        <f>SUMIF(AG40:AG72,"&lt;&gt;NOR",G40:G72)</f>
        <v>0</v>
      </c>
      <c r="H39" s="172"/>
      <c r="I39" s="172">
        <f>SUM(I40:I77)</f>
        <v>114360</v>
      </c>
      <c r="J39" s="172"/>
      <c r="K39" s="172">
        <f>SUM(K40:K77)</f>
        <v>4600</v>
      </c>
      <c r="L39" s="172"/>
      <c r="M39" s="172">
        <f>SUM(M40:M77)</f>
        <v>0</v>
      </c>
      <c r="N39" s="172"/>
      <c r="O39" s="172">
        <f>SUM(O40:O77)</f>
        <v>0</v>
      </c>
      <c r="P39" s="172"/>
      <c r="Q39" s="172">
        <f>SUM(Q40:Q77)</f>
        <v>0</v>
      </c>
      <c r="R39" s="172"/>
      <c r="S39" s="172"/>
      <c r="T39" s="172"/>
      <c r="U39" s="173">
        <f>SUM(U40:U77)</f>
        <v>0</v>
      </c>
      <c r="V39" s="172"/>
      <c r="AG39" t="s">
        <v>101</v>
      </c>
    </row>
    <row r="40" spans="1:60" outlineLevel="1" x14ac:dyDescent="0.2">
      <c r="A40" s="161">
        <v>32</v>
      </c>
      <c r="B40" s="178">
        <v>210000032</v>
      </c>
      <c r="C40" s="233" t="s">
        <v>212</v>
      </c>
      <c r="D40" s="219" t="s">
        <v>105</v>
      </c>
      <c r="E40" s="220">
        <v>1</v>
      </c>
      <c r="F40" s="221">
        <v>0</v>
      </c>
      <c r="G40" s="221">
        <f>SUM(E40*F40)</f>
        <v>0</v>
      </c>
      <c r="H40" s="170">
        <v>99000</v>
      </c>
      <c r="I40" s="170">
        <f>ROUND(E40*H40,2)</f>
        <v>99000</v>
      </c>
      <c r="J40" s="170">
        <v>4600</v>
      </c>
      <c r="K40" s="170">
        <f>ROUND(E40*J40,2)</f>
        <v>4600</v>
      </c>
      <c r="L40" s="170">
        <v>21</v>
      </c>
      <c r="M40" s="170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0"/>
      <c r="S40" s="170" t="s">
        <v>102</v>
      </c>
      <c r="T40" s="170">
        <v>0</v>
      </c>
      <c r="U40" s="171">
        <f>ROUND(E40*T40,2)</f>
        <v>0</v>
      </c>
      <c r="V40" s="17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 t="s">
        <v>103</v>
      </c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/>
      <c r="B41" s="178"/>
      <c r="C41" s="234" t="s">
        <v>167</v>
      </c>
      <c r="D41" s="222"/>
      <c r="E41" s="222"/>
      <c r="F41" s="222"/>
      <c r="G41" s="22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71"/>
      <c r="V41" s="193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/>
      <c r="B42" s="178"/>
      <c r="C42" s="234" t="s">
        <v>168</v>
      </c>
      <c r="D42" s="222"/>
      <c r="E42" s="222"/>
      <c r="F42" s="222"/>
      <c r="G42" s="22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71"/>
      <c r="V42" s="193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/>
      <c r="B43" s="178"/>
      <c r="C43" s="234" t="s">
        <v>169</v>
      </c>
      <c r="D43" s="222"/>
      <c r="E43" s="222"/>
      <c r="F43" s="222"/>
      <c r="G43" s="22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71"/>
      <c r="V43" s="193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/>
      <c r="B44" s="178"/>
      <c r="C44" s="234" t="s">
        <v>170</v>
      </c>
      <c r="D44" s="222"/>
      <c r="E44" s="222"/>
      <c r="F44" s="222"/>
      <c r="G44" s="22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71"/>
      <c r="V44" s="193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">
      <c r="A45" s="161"/>
      <c r="B45" s="178"/>
      <c r="C45" s="234" t="s">
        <v>171</v>
      </c>
      <c r="D45" s="222"/>
      <c r="E45" s="222"/>
      <c r="F45" s="222"/>
      <c r="G45" s="22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71"/>
      <c r="V45" s="193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">
      <c r="A46" s="161"/>
      <c r="B46" s="178"/>
      <c r="C46" s="234" t="s">
        <v>172</v>
      </c>
      <c r="D46" s="222"/>
      <c r="E46" s="222"/>
      <c r="F46" s="222"/>
      <c r="G46" s="22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71"/>
      <c r="V46" s="193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/>
      <c r="B47" s="178"/>
      <c r="C47" s="234" t="s">
        <v>173</v>
      </c>
      <c r="D47" s="222"/>
      <c r="E47" s="222"/>
      <c r="F47" s="222"/>
      <c r="G47" s="22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71"/>
      <c r="V47" s="193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/>
      <c r="B48" s="178"/>
      <c r="C48" s="234" t="s">
        <v>174</v>
      </c>
      <c r="D48" s="222"/>
      <c r="E48" s="222"/>
      <c r="F48" s="222"/>
      <c r="G48" s="22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71"/>
      <c r="V48" s="193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/>
      <c r="B49" s="178"/>
      <c r="C49" s="234" t="s">
        <v>175</v>
      </c>
      <c r="D49" s="222"/>
      <c r="E49" s="222"/>
      <c r="F49" s="222"/>
      <c r="G49" s="22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71"/>
      <c r="V49" s="193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/>
      <c r="B50" s="178"/>
      <c r="C50" s="234" t="s">
        <v>176</v>
      </c>
      <c r="D50" s="222"/>
      <c r="E50" s="222"/>
      <c r="F50" s="222"/>
      <c r="G50" s="22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71"/>
      <c r="V50" s="193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/>
      <c r="B51" s="178"/>
      <c r="C51" s="234" t="s">
        <v>177</v>
      </c>
      <c r="D51" s="222"/>
      <c r="E51" s="222"/>
      <c r="F51" s="222"/>
      <c r="G51" s="22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71"/>
      <c r="V51" s="193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/>
      <c r="B52" s="178"/>
      <c r="C52" s="234" t="s">
        <v>178</v>
      </c>
      <c r="D52" s="222"/>
      <c r="E52" s="222"/>
      <c r="F52" s="222"/>
      <c r="G52" s="22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71"/>
      <c r="V52" s="193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/>
      <c r="B53" s="178"/>
      <c r="C53" s="234" t="s">
        <v>179</v>
      </c>
      <c r="D53" s="222"/>
      <c r="E53" s="222"/>
      <c r="F53" s="222"/>
      <c r="G53" s="22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71"/>
      <c r="V53" s="193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/>
      <c r="B54" s="178"/>
      <c r="C54" s="234" t="s">
        <v>180</v>
      </c>
      <c r="D54" s="222"/>
      <c r="E54" s="222"/>
      <c r="F54" s="222"/>
      <c r="G54" s="22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71"/>
      <c r="V54" s="193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/>
      <c r="B55" s="178"/>
      <c r="C55" s="234" t="s">
        <v>181</v>
      </c>
      <c r="D55" s="222"/>
      <c r="E55" s="222"/>
      <c r="F55" s="222"/>
      <c r="G55" s="22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71"/>
      <c r="V55" s="193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/>
      <c r="B56" s="178"/>
      <c r="C56" s="234" t="s">
        <v>182</v>
      </c>
      <c r="D56" s="222"/>
      <c r="E56" s="222"/>
      <c r="F56" s="222"/>
      <c r="G56" s="22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71"/>
      <c r="V56" s="193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/>
      <c r="B57" s="178"/>
      <c r="C57" s="234" t="s">
        <v>183</v>
      </c>
      <c r="D57" s="222"/>
      <c r="E57" s="222"/>
      <c r="F57" s="222"/>
      <c r="G57" s="22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71"/>
      <c r="V57" s="193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/>
      <c r="B58" s="178"/>
      <c r="C58" s="234" t="s">
        <v>184</v>
      </c>
      <c r="D58" s="222"/>
      <c r="E58" s="222"/>
      <c r="F58" s="222"/>
      <c r="G58" s="22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71"/>
      <c r="V58" s="193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/>
      <c r="B59" s="178"/>
      <c r="C59" s="234" t="s">
        <v>185</v>
      </c>
      <c r="D59" s="222"/>
      <c r="E59" s="222"/>
      <c r="F59" s="222"/>
      <c r="G59" s="22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71"/>
      <c r="V59" s="193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/>
      <c r="B60" s="178"/>
      <c r="C60" s="234" t="s">
        <v>186</v>
      </c>
      <c r="D60" s="222"/>
      <c r="E60" s="222"/>
      <c r="F60" s="222"/>
      <c r="G60" s="22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71"/>
      <c r="V60" s="193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/>
      <c r="B61" s="178"/>
      <c r="C61" s="234" t="s">
        <v>187</v>
      </c>
      <c r="D61" s="222"/>
      <c r="E61" s="222"/>
      <c r="F61" s="222"/>
      <c r="G61" s="22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71"/>
      <c r="V61" s="193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/>
      <c r="B62" s="178"/>
      <c r="C62" s="234" t="s">
        <v>188</v>
      </c>
      <c r="D62" s="222"/>
      <c r="E62" s="222"/>
      <c r="F62" s="222"/>
      <c r="G62" s="22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71"/>
      <c r="V62" s="193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>
        <v>33</v>
      </c>
      <c r="B63" s="178">
        <v>210000033</v>
      </c>
      <c r="C63" s="234" t="s">
        <v>189</v>
      </c>
      <c r="D63" s="226" t="s">
        <v>105</v>
      </c>
      <c r="E63" s="224">
        <v>1</v>
      </c>
      <c r="F63" s="225">
        <v>0</v>
      </c>
      <c r="G63" s="221">
        <f>SUM(E63*F63)</f>
        <v>0</v>
      </c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71"/>
      <c r="V63" s="193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34</v>
      </c>
      <c r="B64" s="178">
        <v>210000034</v>
      </c>
      <c r="C64" s="235" t="s">
        <v>140</v>
      </c>
      <c r="D64" s="226" t="s">
        <v>105</v>
      </c>
      <c r="E64" s="224">
        <v>1</v>
      </c>
      <c r="F64" s="225">
        <v>0</v>
      </c>
      <c r="G64" s="221">
        <f t="shared" ref="G64:G72" si="2">SUM(E64*F64)</f>
        <v>0</v>
      </c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71"/>
      <c r="V64" s="193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>
        <v>35</v>
      </c>
      <c r="B65" s="178">
        <v>210000035</v>
      </c>
      <c r="C65" s="234" t="s">
        <v>190</v>
      </c>
      <c r="D65" s="219" t="s">
        <v>105</v>
      </c>
      <c r="E65" s="224">
        <v>1</v>
      </c>
      <c r="F65" s="221">
        <v>0</v>
      </c>
      <c r="G65" s="221">
        <f t="shared" si="2"/>
        <v>0</v>
      </c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71"/>
      <c r="V65" s="193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36</v>
      </c>
      <c r="B66" s="178">
        <v>210000036</v>
      </c>
      <c r="C66" s="234" t="s">
        <v>191</v>
      </c>
      <c r="D66" s="219" t="s">
        <v>105</v>
      </c>
      <c r="E66" s="224">
        <v>1</v>
      </c>
      <c r="F66" s="221">
        <v>0</v>
      </c>
      <c r="G66" s="221">
        <f t="shared" si="2"/>
        <v>0</v>
      </c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71"/>
      <c r="V66" s="193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>
        <v>37</v>
      </c>
      <c r="B67" s="178">
        <v>210000037</v>
      </c>
      <c r="C67" s="234" t="s">
        <v>192</v>
      </c>
      <c r="D67" s="219" t="s">
        <v>105</v>
      </c>
      <c r="E67" s="224">
        <v>1</v>
      </c>
      <c r="F67" s="221">
        <v>0</v>
      </c>
      <c r="G67" s="221">
        <f t="shared" si="2"/>
        <v>0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71"/>
      <c r="V67" s="193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38</v>
      </c>
      <c r="B68" s="178">
        <v>210000038</v>
      </c>
      <c r="C68" s="234" t="s">
        <v>193</v>
      </c>
      <c r="D68" s="219" t="s">
        <v>105</v>
      </c>
      <c r="E68" s="224">
        <v>2</v>
      </c>
      <c r="F68" s="221">
        <v>0</v>
      </c>
      <c r="G68" s="221">
        <f t="shared" si="2"/>
        <v>0</v>
      </c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71"/>
      <c r="V68" s="193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39</v>
      </c>
      <c r="B69" s="178">
        <v>210000039</v>
      </c>
      <c r="C69" s="234" t="s">
        <v>194</v>
      </c>
      <c r="D69" s="219" t="s">
        <v>105</v>
      </c>
      <c r="E69" s="224">
        <v>2</v>
      </c>
      <c r="F69" s="221">
        <v>0</v>
      </c>
      <c r="G69" s="221">
        <f t="shared" si="2"/>
        <v>0</v>
      </c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71"/>
      <c r="V69" s="193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40</v>
      </c>
      <c r="B70" s="178">
        <v>210000040</v>
      </c>
      <c r="C70" s="234" t="s">
        <v>195</v>
      </c>
      <c r="D70" s="219" t="s">
        <v>105</v>
      </c>
      <c r="E70" s="224">
        <v>1</v>
      </c>
      <c r="F70" s="221">
        <v>0</v>
      </c>
      <c r="G70" s="221">
        <f t="shared" si="2"/>
        <v>0</v>
      </c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71"/>
      <c r="V70" s="193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41</v>
      </c>
      <c r="B71" s="178">
        <v>210000041</v>
      </c>
      <c r="C71" s="233" t="s">
        <v>200</v>
      </c>
      <c r="D71" s="219" t="s">
        <v>105</v>
      </c>
      <c r="E71" s="220">
        <v>1</v>
      </c>
      <c r="F71" s="221">
        <v>0</v>
      </c>
      <c r="G71" s="221">
        <f t="shared" si="2"/>
        <v>0</v>
      </c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71"/>
      <c r="V71" s="193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42</v>
      </c>
      <c r="B72" s="178">
        <v>210000042</v>
      </c>
      <c r="C72" s="233" t="s">
        <v>196</v>
      </c>
      <c r="D72" s="219" t="s">
        <v>105</v>
      </c>
      <c r="E72" s="220">
        <v>1</v>
      </c>
      <c r="F72" s="221">
        <v>0</v>
      </c>
      <c r="G72" s="221">
        <f t="shared" si="2"/>
        <v>0</v>
      </c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71"/>
      <c r="V72" s="193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3" t="s">
        <v>100</v>
      </c>
      <c r="B73" s="163" t="s">
        <v>68</v>
      </c>
      <c r="C73" s="204" t="s">
        <v>152</v>
      </c>
      <c r="D73" s="167"/>
      <c r="E73" s="169"/>
      <c r="F73" s="172"/>
      <c r="G73" s="172">
        <f>SUMIF(AB74:AB77,"&lt;&gt;NOR",G74:G77)</f>
        <v>0</v>
      </c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71"/>
      <c r="V73" s="193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4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43</v>
      </c>
      <c r="B74" s="161" t="s">
        <v>224</v>
      </c>
      <c r="C74" s="233" t="s">
        <v>201</v>
      </c>
      <c r="D74" s="219" t="s">
        <v>105</v>
      </c>
      <c r="E74" s="220">
        <v>2</v>
      </c>
      <c r="F74" s="221">
        <v>0</v>
      </c>
      <c r="G74" s="221">
        <f>SUM(E74*F74)</f>
        <v>0</v>
      </c>
      <c r="H74" s="221">
        <v>5590</v>
      </c>
      <c r="I74" s="221">
        <f>ROUND(E74*H74,2)</f>
        <v>11180</v>
      </c>
      <c r="J74" s="221">
        <v>0</v>
      </c>
      <c r="K74" s="221">
        <f>ROUND(E74*J74,2)</f>
        <v>0</v>
      </c>
      <c r="L74" s="221">
        <v>21</v>
      </c>
      <c r="M74" s="221">
        <f>G74*(1+L74/100)</f>
        <v>0</v>
      </c>
      <c r="N74" s="221">
        <v>0</v>
      </c>
      <c r="O74" s="193"/>
      <c r="P74" s="193"/>
      <c r="Q74" s="193"/>
      <c r="R74" s="193"/>
      <c r="S74" s="193"/>
      <c r="T74" s="193"/>
      <c r="U74" s="171"/>
      <c r="V74" s="193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4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44</v>
      </c>
      <c r="B75" s="231" t="s">
        <v>225</v>
      </c>
      <c r="C75" s="233" t="s">
        <v>202</v>
      </c>
      <c r="D75" s="219" t="s">
        <v>105</v>
      </c>
      <c r="E75" s="220">
        <v>2</v>
      </c>
      <c r="F75" s="221">
        <v>0</v>
      </c>
      <c r="G75" s="221">
        <f>SUM(E75*F75)</f>
        <v>0</v>
      </c>
      <c r="H75" s="221">
        <v>500</v>
      </c>
      <c r="I75" s="221">
        <f>ROUND(E75*H75,2)</f>
        <v>1000</v>
      </c>
      <c r="J75" s="221">
        <v>0</v>
      </c>
      <c r="K75" s="221">
        <f>ROUND(E75*J75,2)</f>
        <v>0</v>
      </c>
      <c r="L75" s="221">
        <v>21</v>
      </c>
      <c r="M75" s="221">
        <f>G75*(1+L75/100)</f>
        <v>0</v>
      </c>
      <c r="N75" s="221">
        <v>0</v>
      </c>
      <c r="O75" s="193"/>
      <c r="P75" s="193"/>
      <c r="Q75" s="193"/>
      <c r="R75" s="193"/>
      <c r="S75" s="193"/>
      <c r="T75" s="193"/>
      <c r="U75" s="171"/>
      <c r="V75" s="193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4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45</v>
      </c>
      <c r="B76" s="161" t="s">
        <v>226</v>
      </c>
      <c r="C76" s="233" t="s">
        <v>203</v>
      </c>
      <c r="D76" s="219" t="s">
        <v>105</v>
      </c>
      <c r="E76" s="220">
        <v>2</v>
      </c>
      <c r="F76" s="221">
        <v>0</v>
      </c>
      <c r="G76" s="221">
        <f>SUM(E76*F76)</f>
        <v>0</v>
      </c>
      <c r="H76" s="221">
        <v>1060</v>
      </c>
      <c r="I76" s="221">
        <f>ROUND(E76*H76,2)</f>
        <v>2120</v>
      </c>
      <c r="J76" s="221">
        <v>0</v>
      </c>
      <c r="K76" s="221">
        <f>ROUND(E76*J76,2)</f>
        <v>0</v>
      </c>
      <c r="L76" s="221">
        <v>21</v>
      </c>
      <c r="M76" s="221">
        <f>G76*(1+L76/100)</f>
        <v>0</v>
      </c>
      <c r="N76" s="221">
        <v>0</v>
      </c>
      <c r="O76" s="193"/>
      <c r="P76" s="193"/>
      <c r="Q76" s="193"/>
      <c r="R76" s="193"/>
      <c r="S76" s="193"/>
      <c r="T76" s="193"/>
      <c r="U76" s="171"/>
      <c r="V76" s="193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4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46</v>
      </c>
      <c r="B77" s="161" t="s">
        <v>227</v>
      </c>
      <c r="C77" s="233" t="s">
        <v>197</v>
      </c>
      <c r="D77" s="219" t="s">
        <v>105</v>
      </c>
      <c r="E77" s="220">
        <v>1</v>
      </c>
      <c r="F77" s="221">
        <v>0</v>
      </c>
      <c r="G77" s="221">
        <f>SUM(E77*F77)</f>
        <v>0</v>
      </c>
      <c r="H77" s="221">
        <v>1060</v>
      </c>
      <c r="I77" s="221">
        <f>ROUND(E77*H77,2)</f>
        <v>1060</v>
      </c>
      <c r="J77" s="221">
        <v>0</v>
      </c>
      <c r="K77" s="221">
        <f>ROUND(E77*J77,2)</f>
        <v>0</v>
      </c>
      <c r="L77" s="221">
        <v>21</v>
      </c>
      <c r="M77" s="221">
        <f>G77*(1+L77/100)</f>
        <v>0</v>
      </c>
      <c r="N77" s="221">
        <v>0</v>
      </c>
      <c r="O77" s="193"/>
      <c r="P77" s="193"/>
      <c r="Q77" s="193"/>
      <c r="R77" s="193"/>
      <c r="S77" s="193"/>
      <c r="T77" s="193"/>
      <c r="U77" s="171"/>
      <c r="V77" s="193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4"/>
      <c r="BB77" s="160"/>
      <c r="BC77" s="160"/>
      <c r="BD77" s="160"/>
      <c r="BE77" s="160"/>
      <c r="BF77" s="160"/>
      <c r="BG77" s="160"/>
      <c r="BH77" s="160"/>
    </row>
    <row r="78" spans="1:60" x14ac:dyDescent="0.2">
      <c r="A78" s="163" t="s">
        <v>100</v>
      </c>
      <c r="B78" s="165" t="s">
        <v>70</v>
      </c>
      <c r="C78" s="177" t="s">
        <v>130</v>
      </c>
      <c r="D78" s="167"/>
      <c r="E78" s="169"/>
      <c r="F78" s="172"/>
      <c r="G78" s="172">
        <f>SUMIF(AG79:AG97,"&lt;&gt;NOR",G79:G97)</f>
        <v>0</v>
      </c>
      <c r="H78" s="172"/>
      <c r="I78" s="172">
        <f>SUM(I79:I97)</f>
        <v>9960</v>
      </c>
      <c r="J78" s="172"/>
      <c r="K78" s="172">
        <f>SUM(K79:K97)</f>
        <v>810</v>
      </c>
      <c r="L78" s="172"/>
      <c r="M78" s="172">
        <f>SUM(M79:M97)</f>
        <v>0</v>
      </c>
      <c r="N78" s="172"/>
      <c r="O78" s="172">
        <f>SUM(O79:O97)</f>
        <v>0</v>
      </c>
      <c r="P78" s="172"/>
      <c r="Q78" s="172">
        <f>SUM(Q79:Q97)</f>
        <v>0</v>
      </c>
      <c r="R78" s="172"/>
      <c r="S78" s="172"/>
      <c r="T78" s="172"/>
      <c r="U78" s="173">
        <f>SUM(U79:U97)</f>
        <v>0</v>
      </c>
      <c r="V78" s="172"/>
      <c r="AG78" t="s">
        <v>101</v>
      </c>
    </row>
    <row r="79" spans="1:60" outlineLevel="1" x14ac:dyDescent="0.2">
      <c r="A79" s="161">
        <v>47</v>
      </c>
      <c r="B79" s="178">
        <v>210000047</v>
      </c>
      <c r="C79" s="236" t="s">
        <v>141</v>
      </c>
      <c r="D79" s="197" t="s">
        <v>105</v>
      </c>
      <c r="E79" s="198">
        <v>2</v>
      </c>
      <c r="F79" s="195">
        <v>0</v>
      </c>
      <c r="G79" s="195">
        <f>E79*F79</f>
        <v>0</v>
      </c>
      <c r="H79" s="170">
        <v>4980</v>
      </c>
      <c r="I79" s="170">
        <f>ROUND(E79*H79,2)</f>
        <v>9960</v>
      </c>
      <c r="J79" s="170">
        <v>405</v>
      </c>
      <c r="K79" s="170">
        <f>ROUND(E79*J79,2)</f>
        <v>810</v>
      </c>
      <c r="L79" s="170">
        <v>21</v>
      </c>
      <c r="M79" s="170">
        <f>G79*(1+L79/100)</f>
        <v>0</v>
      </c>
      <c r="N79" s="170">
        <v>0</v>
      </c>
      <c r="O79" s="170">
        <f>ROUND(E79*N79,2)</f>
        <v>0</v>
      </c>
      <c r="P79" s="170">
        <v>0</v>
      </c>
      <c r="Q79" s="170">
        <f>ROUND(E79*P79,2)</f>
        <v>0</v>
      </c>
      <c r="R79" s="170"/>
      <c r="S79" s="170" t="s">
        <v>102</v>
      </c>
      <c r="T79" s="170">
        <v>0</v>
      </c>
      <c r="U79" s="171">
        <f>ROUND(E79*T79,2)</f>
        <v>0</v>
      </c>
      <c r="V79" s="17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 t="s">
        <v>103</v>
      </c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48</v>
      </c>
      <c r="B80" s="178">
        <v>210000048</v>
      </c>
      <c r="C80" s="236" t="s">
        <v>204</v>
      </c>
      <c r="D80" s="197" t="s">
        <v>105</v>
      </c>
      <c r="E80" s="198">
        <v>1</v>
      </c>
      <c r="F80" s="195">
        <v>0</v>
      </c>
      <c r="G80" s="195">
        <f t="shared" ref="G80:G97" si="3">E80*F80</f>
        <v>0</v>
      </c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1"/>
      <c r="V80" s="17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49</v>
      </c>
      <c r="B81" s="178">
        <v>210000049</v>
      </c>
      <c r="C81" s="236" t="s">
        <v>142</v>
      </c>
      <c r="D81" s="197" t="s">
        <v>105</v>
      </c>
      <c r="E81" s="198">
        <v>1</v>
      </c>
      <c r="F81" s="195">
        <v>0</v>
      </c>
      <c r="G81" s="195">
        <f t="shared" si="3"/>
        <v>0</v>
      </c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1"/>
      <c r="V81" s="17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50</v>
      </c>
      <c r="B82" s="178">
        <v>210000050</v>
      </c>
      <c r="C82" s="236" t="s">
        <v>153</v>
      </c>
      <c r="D82" s="197" t="s">
        <v>105</v>
      </c>
      <c r="E82" s="198">
        <v>4</v>
      </c>
      <c r="F82" s="195">
        <v>0</v>
      </c>
      <c r="G82" s="195">
        <f t="shared" si="3"/>
        <v>0</v>
      </c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1"/>
      <c r="V82" s="17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51</v>
      </c>
      <c r="B83" s="178">
        <v>210000051</v>
      </c>
      <c r="C83" s="236" t="s">
        <v>216</v>
      </c>
      <c r="D83" s="197" t="s">
        <v>105</v>
      </c>
      <c r="E83" s="198">
        <v>1</v>
      </c>
      <c r="F83" s="195">
        <v>0</v>
      </c>
      <c r="G83" s="195">
        <f t="shared" si="3"/>
        <v>0</v>
      </c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1"/>
      <c r="V83" s="17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52</v>
      </c>
      <c r="B84" s="178">
        <v>210000052</v>
      </c>
      <c r="C84" s="236" t="s">
        <v>143</v>
      </c>
      <c r="D84" s="197" t="s">
        <v>105</v>
      </c>
      <c r="E84" s="198">
        <v>1</v>
      </c>
      <c r="F84" s="195">
        <v>0</v>
      </c>
      <c r="G84" s="195">
        <f t="shared" si="3"/>
        <v>0</v>
      </c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1"/>
      <c r="V84" s="17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53</v>
      </c>
      <c r="B85" s="178">
        <v>210000053</v>
      </c>
      <c r="C85" s="236" t="s">
        <v>206</v>
      </c>
      <c r="D85" s="197" t="s">
        <v>105</v>
      </c>
      <c r="E85" s="198">
        <v>2</v>
      </c>
      <c r="F85" s="195">
        <v>0</v>
      </c>
      <c r="G85" s="195">
        <f t="shared" si="3"/>
        <v>0</v>
      </c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71"/>
      <c r="V85" s="193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54</v>
      </c>
      <c r="B86" s="178">
        <v>210000054</v>
      </c>
      <c r="C86" s="236" t="s">
        <v>207</v>
      </c>
      <c r="D86" s="197" t="s">
        <v>105</v>
      </c>
      <c r="E86" s="198">
        <v>2</v>
      </c>
      <c r="F86" s="195">
        <v>0</v>
      </c>
      <c r="G86" s="195">
        <f t="shared" si="3"/>
        <v>0</v>
      </c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71"/>
      <c r="V86" s="193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 x14ac:dyDescent="0.2">
      <c r="A87" s="161">
        <v>55</v>
      </c>
      <c r="B87" s="178">
        <v>210000055</v>
      </c>
      <c r="C87" s="236" t="s">
        <v>144</v>
      </c>
      <c r="D87" s="197" t="s">
        <v>105</v>
      </c>
      <c r="E87" s="199">
        <v>2</v>
      </c>
      <c r="F87" s="195">
        <v>0</v>
      </c>
      <c r="G87" s="195">
        <f t="shared" si="3"/>
        <v>0</v>
      </c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1"/>
      <c r="V87" s="17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 x14ac:dyDescent="0.2">
      <c r="A88" s="161">
        <v>56</v>
      </c>
      <c r="B88" s="178">
        <v>210000056</v>
      </c>
      <c r="C88" s="236" t="s">
        <v>145</v>
      </c>
      <c r="D88" s="197" t="s">
        <v>105</v>
      </c>
      <c r="E88" s="199">
        <v>2</v>
      </c>
      <c r="F88" s="195">
        <v>0</v>
      </c>
      <c r="G88" s="195">
        <f t="shared" si="3"/>
        <v>0</v>
      </c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1"/>
      <c r="V88" s="17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">
      <c r="A89" s="161">
        <v>57</v>
      </c>
      <c r="B89" s="178">
        <v>210000057</v>
      </c>
      <c r="C89" s="236" t="s">
        <v>146</v>
      </c>
      <c r="D89" s="197" t="s">
        <v>105</v>
      </c>
      <c r="E89" s="199">
        <v>2</v>
      </c>
      <c r="F89" s="195">
        <v>0</v>
      </c>
      <c r="G89" s="195">
        <f t="shared" si="3"/>
        <v>0</v>
      </c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71"/>
      <c r="V89" s="193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">
      <c r="A90" s="161">
        <v>58</v>
      </c>
      <c r="B90" s="178">
        <v>210000058</v>
      </c>
      <c r="C90" s="236" t="s">
        <v>205</v>
      </c>
      <c r="D90" s="197" t="s">
        <v>105</v>
      </c>
      <c r="E90" s="199">
        <v>2</v>
      </c>
      <c r="F90" s="195">
        <v>0</v>
      </c>
      <c r="G90" s="195">
        <f t="shared" si="3"/>
        <v>0</v>
      </c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71"/>
      <c r="V90" s="193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59</v>
      </c>
      <c r="B91" s="178">
        <v>210000059</v>
      </c>
      <c r="C91" s="237" t="s">
        <v>166</v>
      </c>
      <c r="D91" s="211" t="s">
        <v>105</v>
      </c>
      <c r="E91" s="212">
        <v>1</v>
      </c>
      <c r="F91" s="213">
        <v>0</v>
      </c>
      <c r="G91" s="195">
        <f t="shared" si="3"/>
        <v>0</v>
      </c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71"/>
      <c r="V91" s="193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60</v>
      </c>
      <c r="B92" s="178">
        <v>210000060</v>
      </c>
      <c r="C92" s="236" t="s">
        <v>147</v>
      </c>
      <c r="D92" s="197" t="s">
        <v>105</v>
      </c>
      <c r="E92" s="198">
        <v>1</v>
      </c>
      <c r="F92" s="200">
        <v>0</v>
      </c>
      <c r="G92" s="195">
        <f t="shared" si="3"/>
        <v>0</v>
      </c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71"/>
      <c r="V92" s="193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61</v>
      </c>
      <c r="B93" s="178">
        <v>210000061</v>
      </c>
      <c r="C93" s="236" t="s">
        <v>199</v>
      </c>
      <c r="D93" s="197" t="s">
        <v>105</v>
      </c>
      <c r="E93" s="198">
        <v>1</v>
      </c>
      <c r="F93" s="200">
        <v>0</v>
      </c>
      <c r="G93" s="195">
        <f t="shared" si="3"/>
        <v>0</v>
      </c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71"/>
      <c r="V93" s="193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62</v>
      </c>
      <c r="B94" s="178">
        <v>210000062</v>
      </c>
      <c r="C94" s="236" t="s">
        <v>148</v>
      </c>
      <c r="D94" s="197" t="s">
        <v>105</v>
      </c>
      <c r="E94" s="198">
        <v>1</v>
      </c>
      <c r="F94" s="200">
        <v>0</v>
      </c>
      <c r="G94" s="195">
        <f t="shared" si="3"/>
        <v>0</v>
      </c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71"/>
      <c r="V94" s="193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63</v>
      </c>
      <c r="B95" s="178">
        <v>210000063</v>
      </c>
      <c r="C95" s="194" t="s">
        <v>149</v>
      </c>
      <c r="D95" s="191" t="s">
        <v>105</v>
      </c>
      <c r="E95" s="192">
        <v>1</v>
      </c>
      <c r="F95" s="193">
        <v>0</v>
      </c>
      <c r="G95" s="195">
        <f t="shared" si="3"/>
        <v>0</v>
      </c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71"/>
      <c r="V95" s="193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64</v>
      </c>
      <c r="B96" s="178">
        <v>210000064</v>
      </c>
      <c r="C96" s="194" t="s">
        <v>150</v>
      </c>
      <c r="D96" s="191" t="s">
        <v>112</v>
      </c>
      <c r="E96" s="196">
        <v>10</v>
      </c>
      <c r="F96" s="193">
        <v>0</v>
      </c>
      <c r="G96" s="195">
        <f t="shared" si="3"/>
        <v>0</v>
      </c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71"/>
      <c r="V96" s="193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>
        <v>65</v>
      </c>
      <c r="B97" s="178">
        <v>210000065</v>
      </c>
      <c r="C97" s="194" t="s">
        <v>151</v>
      </c>
      <c r="D97" s="191" t="s">
        <v>105</v>
      </c>
      <c r="E97" s="196">
        <v>1</v>
      </c>
      <c r="F97" s="193">
        <v>0</v>
      </c>
      <c r="G97" s="195">
        <f t="shared" si="3"/>
        <v>0</v>
      </c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71"/>
      <c r="V97" s="193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x14ac:dyDescent="0.2">
      <c r="A98" s="163" t="s">
        <v>100</v>
      </c>
      <c r="B98" s="165" t="s">
        <v>71</v>
      </c>
      <c r="C98" s="177" t="s">
        <v>73</v>
      </c>
      <c r="D98" s="167"/>
      <c r="E98" s="169"/>
      <c r="F98" s="172"/>
      <c r="G98" s="172">
        <f>SUMIF(AG99:AG105,"&lt;&gt;NOR",G99:G105)</f>
        <v>0</v>
      </c>
      <c r="H98" s="172"/>
      <c r="I98" s="172">
        <f>SUM(I99:I105)</f>
        <v>176317</v>
      </c>
      <c r="J98" s="172"/>
      <c r="K98" s="172">
        <f>SUM(K99:K105)</f>
        <v>20040</v>
      </c>
      <c r="L98" s="172"/>
      <c r="M98" s="172">
        <f>SUM(M99:M105)</f>
        <v>0</v>
      </c>
      <c r="N98" s="172"/>
      <c r="O98" s="172">
        <f>SUM(O99:O105)</f>
        <v>0</v>
      </c>
      <c r="P98" s="172"/>
      <c r="Q98" s="172">
        <f>SUM(Q99:Q105)</f>
        <v>0</v>
      </c>
      <c r="R98" s="172"/>
      <c r="S98" s="172"/>
      <c r="T98" s="172"/>
      <c r="U98" s="173">
        <f>SUM(U99:U105)</f>
        <v>0</v>
      </c>
      <c r="V98" s="172"/>
      <c r="AG98" t="s">
        <v>101</v>
      </c>
    </row>
    <row r="99" spans="1:60" outlineLevel="1" x14ac:dyDescent="0.2">
      <c r="A99" s="161">
        <v>66</v>
      </c>
      <c r="B99" s="178">
        <v>210000066</v>
      </c>
      <c r="C99" s="205" t="s">
        <v>218</v>
      </c>
      <c r="D99" s="214" t="s">
        <v>104</v>
      </c>
      <c r="E99" s="192">
        <v>800</v>
      </c>
      <c r="F99" s="193">
        <v>0</v>
      </c>
      <c r="G99" s="193">
        <f>SUM(E99*F99)</f>
        <v>0</v>
      </c>
      <c r="H99" s="170">
        <v>217</v>
      </c>
      <c r="I99" s="170">
        <f>ROUND(E99*H99,2)</f>
        <v>173600</v>
      </c>
      <c r="J99" s="170">
        <v>21</v>
      </c>
      <c r="K99" s="170">
        <f>ROUND(E99*J99,2)</f>
        <v>16800</v>
      </c>
      <c r="L99" s="170">
        <v>21</v>
      </c>
      <c r="M99" s="170">
        <f>G99*(1+L99/100)</f>
        <v>0</v>
      </c>
      <c r="N99" s="170">
        <v>0</v>
      </c>
      <c r="O99" s="170">
        <f>ROUND(E99*N99,2)</f>
        <v>0</v>
      </c>
      <c r="P99" s="170">
        <v>0</v>
      </c>
      <c r="Q99" s="170">
        <f>ROUND(E99*P99,2)</f>
        <v>0</v>
      </c>
      <c r="R99" s="170"/>
      <c r="S99" s="170" t="s">
        <v>102</v>
      </c>
      <c r="T99" s="170">
        <v>0</v>
      </c>
      <c r="U99" s="171">
        <f>ROUND(E99*T99,2)</f>
        <v>0</v>
      </c>
      <c r="V99" s="17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 t="s">
        <v>103</v>
      </c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67</v>
      </c>
      <c r="B100" s="178">
        <v>210000067</v>
      </c>
      <c r="C100" s="232" t="s">
        <v>228</v>
      </c>
      <c r="D100" s="166" t="s">
        <v>104</v>
      </c>
      <c r="E100" s="168">
        <v>68</v>
      </c>
      <c r="F100" s="170">
        <v>0</v>
      </c>
      <c r="G100" s="193">
        <f t="shared" ref="G100:G105" si="4">SUM(E100*F100)</f>
        <v>0</v>
      </c>
      <c r="H100" s="170">
        <v>19</v>
      </c>
      <c r="I100" s="170">
        <f>ROUND(E100*H100,2)</f>
        <v>1292</v>
      </c>
      <c r="J100" s="170">
        <v>10</v>
      </c>
      <c r="K100" s="170">
        <f>ROUND(E100*J100,2)</f>
        <v>680</v>
      </c>
      <c r="L100" s="170">
        <v>21</v>
      </c>
      <c r="M100" s="170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0"/>
      <c r="S100" s="170" t="s">
        <v>102</v>
      </c>
      <c r="T100" s="170">
        <v>0</v>
      </c>
      <c r="U100" s="171">
        <f>ROUND(E100*T100,2)</f>
        <v>0</v>
      </c>
      <c r="V100" s="17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 t="s">
        <v>103</v>
      </c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68</v>
      </c>
      <c r="B101" s="178">
        <v>210000068</v>
      </c>
      <c r="C101" s="238" t="s">
        <v>217</v>
      </c>
      <c r="D101" s="214" t="s">
        <v>104</v>
      </c>
      <c r="E101" s="192">
        <v>57</v>
      </c>
      <c r="F101" s="193">
        <v>0</v>
      </c>
      <c r="G101" s="193">
        <f t="shared" si="4"/>
        <v>0</v>
      </c>
      <c r="H101" s="170">
        <v>25</v>
      </c>
      <c r="I101" s="170">
        <f>ROUND(E101*H101,2)</f>
        <v>1425</v>
      </c>
      <c r="J101" s="170">
        <v>10</v>
      </c>
      <c r="K101" s="170">
        <f>ROUND(E101*J101,2)</f>
        <v>570</v>
      </c>
      <c r="L101" s="170">
        <v>21</v>
      </c>
      <c r="M101" s="170">
        <f>G101*(1+L101/100)</f>
        <v>0</v>
      </c>
      <c r="N101" s="170">
        <v>0</v>
      </c>
      <c r="O101" s="170">
        <f>ROUND(E101*N101,2)</f>
        <v>0</v>
      </c>
      <c r="P101" s="170">
        <v>0</v>
      </c>
      <c r="Q101" s="170">
        <f>ROUND(E101*P101,2)</f>
        <v>0</v>
      </c>
      <c r="R101" s="170"/>
      <c r="S101" s="170" t="s">
        <v>102</v>
      </c>
      <c r="T101" s="170">
        <v>0</v>
      </c>
      <c r="U101" s="171">
        <f>ROUND(E101*T101,2)</f>
        <v>0</v>
      </c>
      <c r="V101" s="17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 t="s">
        <v>103</v>
      </c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69</v>
      </c>
      <c r="B102" s="178">
        <v>210000069</v>
      </c>
      <c r="C102" s="238" t="s">
        <v>158</v>
      </c>
      <c r="D102" s="191" t="s">
        <v>105</v>
      </c>
      <c r="E102" s="192">
        <v>2</v>
      </c>
      <c r="F102" s="193">
        <v>0</v>
      </c>
      <c r="G102" s="193">
        <f t="shared" si="4"/>
        <v>0</v>
      </c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1"/>
      <c r="V102" s="17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70</v>
      </c>
      <c r="B103" s="178">
        <v>210000070</v>
      </c>
      <c r="C103" s="238" t="s">
        <v>159</v>
      </c>
      <c r="D103" s="191" t="s">
        <v>105</v>
      </c>
      <c r="E103" s="192">
        <v>2</v>
      </c>
      <c r="F103" s="193">
        <v>0</v>
      </c>
      <c r="G103" s="193">
        <f t="shared" si="4"/>
        <v>0</v>
      </c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1"/>
      <c r="V103" s="17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71</v>
      </c>
      <c r="B104" s="178">
        <v>210000071</v>
      </c>
      <c r="C104" s="232" t="s">
        <v>120</v>
      </c>
      <c r="D104" s="166" t="s">
        <v>105</v>
      </c>
      <c r="E104" s="168">
        <v>1</v>
      </c>
      <c r="F104" s="170">
        <v>0</v>
      </c>
      <c r="G104" s="193">
        <f t="shared" si="4"/>
        <v>0</v>
      </c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1"/>
      <c r="V104" s="17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ht="33.75" outlineLevel="1" x14ac:dyDescent="0.2">
      <c r="A105" s="161">
        <v>72</v>
      </c>
      <c r="B105" s="178">
        <v>210000072</v>
      </c>
      <c r="C105" s="232" t="s">
        <v>114</v>
      </c>
      <c r="D105" s="166" t="s">
        <v>115</v>
      </c>
      <c r="E105" s="168">
        <v>2</v>
      </c>
      <c r="F105" s="170">
        <v>0</v>
      </c>
      <c r="G105" s="193">
        <f t="shared" si="4"/>
        <v>0</v>
      </c>
      <c r="H105" s="170">
        <v>0</v>
      </c>
      <c r="I105" s="170">
        <f>ROUND(E105*H105,2)</f>
        <v>0</v>
      </c>
      <c r="J105" s="170">
        <v>995</v>
      </c>
      <c r="K105" s="170">
        <f>ROUND(E105*J105,2)</f>
        <v>1990</v>
      </c>
      <c r="L105" s="170">
        <v>21</v>
      </c>
      <c r="M105" s="170">
        <f>G105*(1+L105/100)</f>
        <v>0</v>
      </c>
      <c r="N105" s="170">
        <v>0</v>
      </c>
      <c r="O105" s="170">
        <f>ROUND(E105*N105,2)</f>
        <v>0</v>
      </c>
      <c r="P105" s="170">
        <v>0</v>
      </c>
      <c r="Q105" s="170">
        <f>ROUND(E105*P105,2)</f>
        <v>0</v>
      </c>
      <c r="R105" s="170"/>
      <c r="S105" s="170" t="s">
        <v>102</v>
      </c>
      <c r="T105" s="170">
        <v>0</v>
      </c>
      <c r="U105" s="171">
        <f>ROUND(E105*T105,2)</f>
        <v>0</v>
      </c>
      <c r="V105" s="17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 t="s">
        <v>103</v>
      </c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x14ac:dyDescent="0.2">
      <c r="A106" s="163" t="s">
        <v>100</v>
      </c>
      <c r="B106" s="165" t="s">
        <v>72</v>
      </c>
      <c r="C106" s="177" t="s">
        <v>74</v>
      </c>
      <c r="D106" s="167"/>
      <c r="E106" s="169"/>
      <c r="F106" s="172"/>
      <c r="G106" s="172">
        <f>SUMIF(AG107:AG117,"&lt;&gt;NOR",G107:G117)</f>
        <v>0</v>
      </c>
      <c r="H106" s="172"/>
      <c r="I106" s="172">
        <f>SUM(I107:I117)</f>
        <v>0</v>
      </c>
      <c r="J106" s="172"/>
      <c r="K106" s="172">
        <f>SUM(K107:K117)</f>
        <v>62240</v>
      </c>
      <c r="L106" s="172"/>
      <c r="M106" s="172">
        <f>SUM(M107:M117)</f>
        <v>0</v>
      </c>
      <c r="N106" s="172"/>
      <c r="O106" s="172">
        <f>SUM(O107:O117)</f>
        <v>0</v>
      </c>
      <c r="P106" s="172"/>
      <c r="Q106" s="172">
        <f>SUM(Q107:Q117)</f>
        <v>0</v>
      </c>
      <c r="R106" s="172"/>
      <c r="S106" s="172"/>
      <c r="T106" s="172"/>
      <c r="U106" s="173">
        <f>SUM(U107:U117)</f>
        <v>0</v>
      </c>
      <c r="V106" s="172"/>
      <c r="AG106" t="s">
        <v>101</v>
      </c>
    </row>
    <row r="107" spans="1:60" outlineLevel="1" x14ac:dyDescent="0.2">
      <c r="A107" s="161">
        <v>73</v>
      </c>
      <c r="B107" s="178">
        <v>210000073</v>
      </c>
      <c r="C107" s="176" t="s">
        <v>116</v>
      </c>
      <c r="D107" s="166" t="s">
        <v>106</v>
      </c>
      <c r="E107" s="168">
        <v>32</v>
      </c>
      <c r="F107" s="170">
        <v>0</v>
      </c>
      <c r="G107" s="239">
        <f>SUM(E107*F107)</f>
        <v>0</v>
      </c>
      <c r="H107" s="170">
        <v>0</v>
      </c>
      <c r="I107" s="170">
        <f>ROUND(E107*H107,2)</f>
        <v>0</v>
      </c>
      <c r="J107" s="170">
        <v>420</v>
      </c>
      <c r="K107" s="170">
        <f>ROUND(E107*J107,2)</f>
        <v>13440</v>
      </c>
      <c r="L107" s="170">
        <v>21</v>
      </c>
      <c r="M107" s="170">
        <f>G107*(1+L107/100)</f>
        <v>0</v>
      </c>
      <c r="N107" s="170">
        <v>0</v>
      </c>
      <c r="O107" s="170">
        <f>ROUND(E107*N107,2)</f>
        <v>0</v>
      </c>
      <c r="P107" s="170">
        <v>0</v>
      </c>
      <c r="Q107" s="170">
        <f>ROUND(E107*P107,2)</f>
        <v>0</v>
      </c>
      <c r="R107" s="170"/>
      <c r="S107" s="170" t="s">
        <v>102</v>
      </c>
      <c r="T107" s="170">
        <v>0</v>
      </c>
      <c r="U107" s="171">
        <f>ROUND(E107*T107,2)</f>
        <v>0</v>
      </c>
      <c r="V107" s="17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 t="s">
        <v>103</v>
      </c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outlineLevel="1" x14ac:dyDescent="0.2">
      <c r="A108" s="161">
        <v>74</v>
      </c>
      <c r="B108" s="178">
        <v>210000074</v>
      </c>
      <c r="C108" s="176" t="s">
        <v>117</v>
      </c>
      <c r="D108" s="166" t="s">
        <v>118</v>
      </c>
      <c r="E108" s="168">
        <v>1</v>
      </c>
      <c r="F108" s="170">
        <v>0</v>
      </c>
      <c r="G108" s="193">
        <f t="shared" ref="G108:G117" si="5">SUM(E108*F108)</f>
        <v>0</v>
      </c>
      <c r="H108" s="170">
        <v>0</v>
      </c>
      <c r="I108" s="170">
        <f>ROUND(E108*H108,2)</f>
        <v>0</v>
      </c>
      <c r="J108" s="170">
        <v>42600</v>
      </c>
      <c r="K108" s="170">
        <f>ROUND(E108*J108,2)</f>
        <v>42600</v>
      </c>
      <c r="L108" s="170">
        <v>21</v>
      </c>
      <c r="M108" s="170">
        <f>G108*(1+L108/100)</f>
        <v>0</v>
      </c>
      <c r="N108" s="170">
        <v>0</v>
      </c>
      <c r="O108" s="170">
        <f>ROUND(E108*N108,2)</f>
        <v>0</v>
      </c>
      <c r="P108" s="170">
        <v>0</v>
      </c>
      <c r="Q108" s="170">
        <f>ROUND(E108*P108,2)</f>
        <v>0</v>
      </c>
      <c r="R108" s="170"/>
      <c r="S108" s="170" t="s">
        <v>102</v>
      </c>
      <c r="T108" s="170">
        <v>0</v>
      </c>
      <c r="U108" s="171">
        <f>ROUND(E108*T108,2)</f>
        <v>0</v>
      </c>
      <c r="V108" s="17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 t="s">
        <v>103</v>
      </c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</row>
    <row r="109" spans="1:60" ht="12" customHeight="1" outlineLevel="1" x14ac:dyDescent="0.2">
      <c r="A109" s="161">
        <v>75</v>
      </c>
      <c r="B109" s="178">
        <v>210000075</v>
      </c>
      <c r="C109" s="176" t="s">
        <v>129</v>
      </c>
      <c r="D109" s="166" t="s">
        <v>118</v>
      </c>
      <c r="E109" s="168">
        <v>1</v>
      </c>
      <c r="F109" s="170">
        <v>0</v>
      </c>
      <c r="G109" s="193">
        <f t="shared" si="5"/>
        <v>0</v>
      </c>
      <c r="H109" s="170">
        <v>0</v>
      </c>
      <c r="I109" s="170">
        <f>ROUND(E109*H109,2)</f>
        <v>0</v>
      </c>
      <c r="J109" s="170">
        <v>6200</v>
      </c>
      <c r="K109" s="170">
        <f>ROUND(E109*J109,2)</f>
        <v>6200</v>
      </c>
      <c r="L109" s="170">
        <v>21</v>
      </c>
      <c r="M109" s="170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0"/>
      <c r="S109" s="170" t="s">
        <v>113</v>
      </c>
      <c r="T109" s="170">
        <v>0</v>
      </c>
      <c r="U109" s="171">
        <f>ROUND(E109*T109,2)</f>
        <v>0</v>
      </c>
      <c r="V109" s="17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 t="s">
        <v>119</v>
      </c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">
      <c r="A110" s="161">
        <v>76</v>
      </c>
      <c r="B110" s="178">
        <v>210000076</v>
      </c>
      <c r="C110" s="176" t="s">
        <v>126</v>
      </c>
      <c r="D110" s="166" t="s">
        <v>118</v>
      </c>
      <c r="E110" s="168">
        <v>1</v>
      </c>
      <c r="F110" s="170">
        <v>0</v>
      </c>
      <c r="G110" s="193">
        <f t="shared" si="5"/>
        <v>0</v>
      </c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1"/>
      <c r="V110" s="17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">
      <c r="A111" s="161">
        <v>77</v>
      </c>
      <c r="B111" s="178">
        <v>210000077</v>
      </c>
      <c r="C111" s="179" t="s">
        <v>123</v>
      </c>
      <c r="D111" s="166" t="s">
        <v>118</v>
      </c>
      <c r="E111" s="180">
        <v>1</v>
      </c>
      <c r="F111" s="170">
        <v>0</v>
      </c>
      <c r="G111" s="193">
        <f t="shared" si="5"/>
        <v>0</v>
      </c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1"/>
      <c r="V111" s="17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outlineLevel="1" x14ac:dyDescent="0.2">
      <c r="A112" s="161">
        <v>78</v>
      </c>
      <c r="B112" s="178">
        <v>210000078</v>
      </c>
      <c r="C112" s="179" t="s">
        <v>127</v>
      </c>
      <c r="D112" s="166" t="s">
        <v>105</v>
      </c>
      <c r="E112" s="181">
        <v>1</v>
      </c>
      <c r="F112" s="170">
        <v>0</v>
      </c>
      <c r="G112" s="193">
        <f t="shared" si="5"/>
        <v>0</v>
      </c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1"/>
      <c r="V112" s="17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32" x14ac:dyDescent="0.2">
      <c r="A113" s="161">
        <v>79</v>
      </c>
      <c r="B113" s="178">
        <v>210000079</v>
      </c>
      <c r="C113" s="179" t="s">
        <v>125</v>
      </c>
      <c r="D113" s="166" t="s">
        <v>106</v>
      </c>
      <c r="E113" s="181">
        <v>22</v>
      </c>
      <c r="F113" s="170">
        <v>0</v>
      </c>
      <c r="G113" s="193">
        <f t="shared" si="5"/>
        <v>0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AE113">
        <v>15</v>
      </c>
      <c r="AF113">
        <v>21</v>
      </c>
    </row>
    <row r="114" spans="1:32" x14ac:dyDescent="0.2">
      <c r="A114" s="161">
        <v>80</v>
      </c>
      <c r="B114" s="178">
        <v>210000080</v>
      </c>
      <c r="C114" s="179" t="s">
        <v>121</v>
      </c>
      <c r="D114" s="166" t="s">
        <v>106</v>
      </c>
      <c r="E114" s="181">
        <v>8</v>
      </c>
      <c r="F114" s="170">
        <v>0</v>
      </c>
      <c r="G114" s="193">
        <f t="shared" si="5"/>
        <v>0</v>
      </c>
    </row>
    <row r="115" spans="1:32" x14ac:dyDescent="0.2">
      <c r="A115" s="161">
        <v>81</v>
      </c>
      <c r="B115" s="178">
        <v>210000081</v>
      </c>
      <c r="C115" s="179" t="s">
        <v>122</v>
      </c>
      <c r="D115" s="166" t="s">
        <v>106</v>
      </c>
      <c r="E115" s="181">
        <v>8</v>
      </c>
      <c r="F115" s="170">
        <v>0</v>
      </c>
      <c r="G115" s="193">
        <f t="shared" si="5"/>
        <v>0</v>
      </c>
    </row>
    <row r="116" spans="1:32" x14ac:dyDescent="0.2">
      <c r="A116" s="161">
        <v>82</v>
      </c>
      <c r="B116" s="178">
        <v>210000082</v>
      </c>
      <c r="C116" s="182" t="s">
        <v>124</v>
      </c>
      <c r="D116" s="166" t="s">
        <v>106</v>
      </c>
      <c r="E116" s="181">
        <v>24</v>
      </c>
      <c r="F116" s="170">
        <v>0</v>
      </c>
      <c r="G116" s="193">
        <f t="shared" si="5"/>
        <v>0</v>
      </c>
    </row>
    <row r="117" spans="1:32" x14ac:dyDescent="0.2">
      <c r="A117" s="174">
        <v>83</v>
      </c>
      <c r="B117" s="201">
        <v>210000083</v>
      </c>
      <c r="C117" s="183" t="s">
        <v>128</v>
      </c>
      <c r="D117" s="184" t="s">
        <v>106</v>
      </c>
      <c r="E117" s="185">
        <v>20</v>
      </c>
      <c r="F117" s="175">
        <v>0</v>
      </c>
      <c r="G117" s="175">
        <f t="shared" si="5"/>
        <v>0</v>
      </c>
    </row>
    <row r="118" spans="1:32" x14ac:dyDescent="0.2">
      <c r="D118" s="156"/>
    </row>
    <row r="119" spans="1:32" x14ac:dyDescent="0.2">
      <c r="D119" s="156"/>
    </row>
    <row r="120" spans="1:32" x14ac:dyDescent="0.2">
      <c r="D120" s="156"/>
    </row>
    <row r="121" spans="1:32" x14ac:dyDescent="0.2">
      <c r="D121" s="156"/>
    </row>
    <row r="122" spans="1:32" x14ac:dyDescent="0.2">
      <c r="D122" s="156"/>
    </row>
    <row r="123" spans="1:32" x14ac:dyDescent="0.2">
      <c r="D123" s="156"/>
    </row>
    <row r="124" spans="1:32" x14ac:dyDescent="0.2">
      <c r="D124" s="156"/>
    </row>
    <row r="125" spans="1:32" x14ac:dyDescent="0.2">
      <c r="D125" s="156"/>
    </row>
    <row r="126" spans="1:32" x14ac:dyDescent="0.2">
      <c r="D126" s="156"/>
    </row>
    <row r="127" spans="1:32" x14ac:dyDescent="0.2">
      <c r="D127" s="156"/>
    </row>
    <row r="128" spans="1:32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  <row r="4981" spans="4:4" x14ac:dyDescent="0.2">
      <c r="D4981" s="156"/>
    </row>
    <row r="4982" spans="4:4" x14ac:dyDescent="0.2">
      <c r="D4982" s="156"/>
    </row>
    <row r="4983" spans="4:4" x14ac:dyDescent="0.2">
      <c r="D4983" s="156"/>
    </row>
    <row r="4984" spans="4:4" x14ac:dyDescent="0.2">
      <c r="D4984" s="156"/>
    </row>
    <row r="4985" spans="4:4" x14ac:dyDescent="0.2">
      <c r="D4985" s="156"/>
    </row>
    <row r="4986" spans="4:4" x14ac:dyDescent="0.2">
      <c r="D4986" s="156"/>
    </row>
    <row r="4987" spans="4:4" x14ac:dyDescent="0.2">
      <c r="D4987" s="156"/>
    </row>
    <row r="4988" spans="4:4" x14ac:dyDescent="0.2">
      <c r="D4988" s="156"/>
    </row>
    <row r="4989" spans="4:4" x14ac:dyDescent="0.2">
      <c r="D4989" s="156"/>
    </row>
    <row r="4990" spans="4:4" x14ac:dyDescent="0.2">
      <c r="D4990" s="156"/>
    </row>
    <row r="4991" spans="4:4" x14ac:dyDescent="0.2">
      <c r="D4991" s="156"/>
    </row>
    <row r="4992" spans="4:4" x14ac:dyDescent="0.2">
      <c r="D4992" s="156"/>
    </row>
    <row r="4993" spans="4:4" x14ac:dyDescent="0.2">
      <c r="D4993" s="156"/>
    </row>
    <row r="4994" spans="4:4" x14ac:dyDescent="0.2">
      <c r="D4994" s="156"/>
    </row>
    <row r="4995" spans="4:4" x14ac:dyDescent="0.2">
      <c r="D4995" s="156"/>
    </row>
    <row r="4996" spans="4:4" x14ac:dyDescent="0.2">
      <c r="D4996" s="156"/>
    </row>
    <row r="4997" spans="4:4" x14ac:dyDescent="0.2">
      <c r="D4997" s="156"/>
    </row>
    <row r="4998" spans="4:4" x14ac:dyDescent="0.2">
      <c r="D4998" s="156"/>
    </row>
    <row r="4999" spans="4:4" x14ac:dyDescent="0.2">
      <c r="D4999" s="156"/>
    </row>
    <row r="5000" spans="4:4" x14ac:dyDescent="0.2">
      <c r="D5000" s="156"/>
    </row>
    <row r="5001" spans="4:4" x14ac:dyDescent="0.2">
      <c r="D5001" s="156"/>
    </row>
    <row r="5002" spans="4:4" x14ac:dyDescent="0.2">
      <c r="D5002" s="156"/>
    </row>
    <row r="5003" spans="4:4" x14ac:dyDescent="0.2">
      <c r="D5003" s="156"/>
    </row>
    <row r="5004" spans="4:4" x14ac:dyDescent="0.2">
      <c r="D5004" s="156"/>
    </row>
    <row r="5005" spans="4:4" x14ac:dyDescent="0.2">
      <c r="D5005" s="156"/>
    </row>
    <row r="5006" spans="4:4" x14ac:dyDescent="0.2">
      <c r="D5006" s="156"/>
    </row>
    <row r="5007" spans="4:4" x14ac:dyDescent="0.2">
      <c r="D5007" s="156"/>
    </row>
    <row r="5008" spans="4:4" x14ac:dyDescent="0.2">
      <c r="D5008" s="156"/>
    </row>
    <row r="5009" spans="4:4" x14ac:dyDescent="0.2">
      <c r="D5009" s="156"/>
    </row>
    <row r="5010" spans="4:4" x14ac:dyDescent="0.2">
      <c r="D5010" s="156"/>
    </row>
    <row r="5011" spans="4:4" x14ac:dyDescent="0.2">
      <c r="D5011" s="156"/>
    </row>
    <row r="5012" spans="4:4" x14ac:dyDescent="0.2">
      <c r="D5012" s="156"/>
    </row>
    <row r="5013" spans="4:4" x14ac:dyDescent="0.2">
      <c r="D5013" s="156"/>
    </row>
    <row r="5014" spans="4:4" x14ac:dyDescent="0.2">
      <c r="D5014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2021-02-03T09:47:40Z</dcterms:modified>
</cp:coreProperties>
</file>